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eden\share\Departments\Estate Management\Administration\Facilities Administration\Maintenance Contracts\Fire Detection &amp; Intruder Alarms\Tenders\2026 Tender\"/>
    </mc:Choice>
  </mc:AlternateContent>
  <xr:revisionPtr revIDLastSave="0" documentId="8_{304769B9-128C-4BEE-9E93-70C8B2DA50CC}" xr6:coauthVersionLast="47" xr6:coauthVersionMax="47" xr10:uidLastSave="{00000000-0000-0000-0000-000000000000}"/>
  <bookViews>
    <workbookView xWindow="-28920" yWindow="-120" windowWidth="29040" windowHeight="15720" tabRatio="881" activeTab="7" xr2:uid="{00000000-000D-0000-FFFF-FFFF00000000}"/>
  </bookViews>
  <sheets>
    <sheet name="DETECTOR SPLIT" sheetId="19" r:id="rId1"/>
    <sheet name="BOC Fire" sheetId="14" r:id="rId2"/>
    <sheet name="BOC Refuge Alarm" sheetId="18" r:id="rId3"/>
    <sheet name="BOC Intruder" sheetId="1" r:id="rId4"/>
    <sheet name="SSV &amp; FRE Fire" sheetId="17" r:id="rId5"/>
    <sheet name="BRC Fire" sheetId="15" r:id="rId6"/>
    <sheet name="BRC Refuge Alarm" sheetId="20" r:id="rId7"/>
    <sheet name="BRC Intruder" sheetId="10" r:id="rId8"/>
    <sheet name="BRC Off Campus Fire" sheetId="2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4" l="1"/>
  <c r="L56" i="14"/>
  <c r="I56" i="14"/>
  <c r="J56" i="14"/>
  <c r="K56" i="14"/>
  <c r="M56" i="14"/>
  <c r="N56" i="14"/>
  <c r="O56" i="14"/>
  <c r="P56" i="14"/>
  <c r="Q56" i="14"/>
  <c r="H56" i="14"/>
  <c r="G56" i="14"/>
  <c r="F56" i="14"/>
  <c r="Q36" i="14"/>
  <c r="P36" i="14"/>
  <c r="O36" i="14"/>
  <c r="N36" i="14"/>
  <c r="M36" i="14"/>
  <c r="L36" i="14"/>
  <c r="K36" i="14"/>
  <c r="J36" i="14"/>
  <c r="I36" i="14"/>
  <c r="H36" i="14"/>
  <c r="G36" i="14"/>
  <c r="I4" i="19"/>
  <c r="Q6" i="21"/>
  <c r="P6" i="21"/>
  <c r="O6" i="21"/>
  <c r="N6" i="21"/>
  <c r="M6" i="21"/>
  <c r="L6" i="21"/>
  <c r="K6" i="21"/>
  <c r="J6" i="21"/>
  <c r="I6" i="21"/>
  <c r="H6" i="21"/>
  <c r="G6" i="21"/>
  <c r="F6" i="21"/>
  <c r="H15" i="17" l="1"/>
  <c r="N15" i="17"/>
  <c r="G15" i="17"/>
  <c r="F15" i="17"/>
  <c r="I15" i="17"/>
  <c r="J15" i="17"/>
  <c r="K15" i="17"/>
  <c r="Q15" i="17"/>
  <c r="P15" i="17"/>
  <c r="O15" i="17"/>
  <c r="M15" i="17"/>
  <c r="L15" i="17"/>
  <c r="G26" i="15" l="1"/>
  <c r="H26" i="15"/>
  <c r="I26" i="15"/>
  <c r="J26" i="15"/>
  <c r="K26" i="15"/>
  <c r="L26" i="15"/>
  <c r="M26" i="15"/>
  <c r="N26" i="15"/>
  <c r="O26" i="15"/>
  <c r="P26" i="15"/>
  <c r="Q26" i="15"/>
  <c r="F26" i="15"/>
  <c r="F21" i="15"/>
  <c r="Q21" i="15" l="1"/>
  <c r="P21" i="15"/>
  <c r="O21" i="15"/>
  <c r="N21" i="15"/>
  <c r="M21" i="15"/>
  <c r="L21" i="15"/>
  <c r="K21" i="15"/>
  <c r="J21" i="15"/>
  <c r="I21" i="15"/>
  <c r="H21" i="15"/>
  <c r="B6" i="19"/>
  <c r="G21" i="15"/>
  <c r="K5" i="19" l="1"/>
  <c r="M5" i="19"/>
  <c r="F4" i="19" l="1"/>
  <c r="L6" i="19" l="1"/>
  <c r="K6" i="19"/>
  <c r="J6" i="19"/>
  <c r="I6" i="19"/>
  <c r="E6" i="19"/>
  <c r="D6" i="19"/>
  <c r="C6" i="19"/>
  <c r="J5" i="19"/>
  <c r="I5" i="19"/>
  <c r="D4" i="19"/>
  <c r="C4" i="19"/>
  <c r="B4" i="19"/>
  <c r="K4" i="19"/>
  <c r="J4" i="19"/>
  <c r="M6" i="19" l="1"/>
  <c r="I8" i="19" s="1"/>
  <c r="F6" i="19"/>
  <c r="B7" i="19" s="1"/>
</calcChain>
</file>

<file path=xl/sharedStrings.xml><?xml version="1.0" encoding="utf-8"?>
<sst xmlns="http://schemas.openxmlformats.org/spreadsheetml/2006/main" count="594" uniqueCount="200">
  <si>
    <t>Building</t>
  </si>
  <si>
    <t>Panel</t>
  </si>
  <si>
    <t>Make</t>
  </si>
  <si>
    <t>Model</t>
  </si>
  <si>
    <t>Expansion Module</t>
  </si>
  <si>
    <t>Door Contact</t>
  </si>
  <si>
    <t>Remote Keypad</t>
  </si>
  <si>
    <t>Warning Device</t>
  </si>
  <si>
    <t>Confrence and Accomodation Office</t>
  </si>
  <si>
    <t>Signalling Method</t>
  </si>
  <si>
    <t>Protected Area</t>
  </si>
  <si>
    <t>8/80</t>
  </si>
  <si>
    <t>University House</t>
  </si>
  <si>
    <t>LRC</t>
  </si>
  <si>
    <t>Oaklands</t>
  </si>
  <si>
    <t>Galaxy</t>
  </si>
  <si>
    <t>Basement &amp; Ground Floor</t>
  </si>
  <si>
    <t>Scantronic</t>
  </si>
  <si>
    <t>G2-20</t>
  </si>
  <si>
    <t>Registry</t>
  </si>
  <si>
    <t>G3-48</t>
  </si>
  <si>
    <t>DA Aplique</t>
  </si>
  <si>
    <t>Gatehouse</t>
  </si>
  <si>
    <t>PIR / DT Movement Sensor</t>
  </si>
  <si>
    <t>The Dome</t>
  </si>
  <si>
    <t>Mordington</t>
  </si>
  <si>
    <t>BMITS</t>
  </si>
  <si>
    <t>St Michaels</t>
  </si>
  <si>
    <t>BIC</t>
  </si>
  <si>
    <t>Mordington House</t>
  </si>
  <si>
    <t>Arran House</t>
  </si>
  <si>
    <t>John Parry</t>
  </si>
  <si>
    <t>Music</t>
  </si>
  <si>
    <t>Barbara Smith Halls</t>
  </si>
  <si>
    <t xml:space="preserve">Galaxy </t>
  </si>
  <si>
    <t>Library</t>
  </si>
  <si>
    <t>G2-44</t>
  </si>
  <si>
    <t>G2-10</t>
  </si>
  <si>
    <t>Springfield 1</t>
  </si>
  <si>
    <t>Springfield 5</t>
  </si>
  <si>
    <t>Springfield 6</t>
  </si>
  <si>
    <t>Longbrook</t>
  </si>
  <si>
    <t>Property</t>
  </si>
  <si>
    <t xml:space="preserve">Control Panel Make &amp; Model </t>
  </si>
  <si>
    <t>Repeater Panels</t>
  </si>
  <si>
    <t>ARC Signalling</t>
  </si>
  <si>
    <t xml:space="preserve">Auxiliary PSU's </t>
  </si>
  <si>
    <t>Smoke Detectors</t>
  </si>
  <si>
    <t>Heat Detectors</t>
  </si>
  <si>
    <t>Smoke/ Heat Detectors</t>
  </si>
  <si>
    <t>Beam Detectors</t>
  </si>
  <si>
    <t>Apirating Detectors</t>
  </si>
  <si>
    <t>Remote Indicators</t>
  </si>
  <si>
    <t>Manual Call Points</t>
  </si>
  <si>
    <t>Alarm Bells</t>
  </si>
  <si>
    <t>Electronic Sounders</t>
  </si>
  <si>
    <t>Visual Alarms</t>
  </si>
  <si>
    <t xml:space="preserve">Fire Relays </t>
  </si>
  <si>
    <t>Magnetic Door            Retainers</t>
  </si>
  <si>
    <t>Y</t>
  </si>
  <si>
    <t>Springfield 2</t>
  </si>
  <si>
    <t>Gent 3260</t>
  </si>
  <si>
    <t>Springfield 3</t>
  </si>
  <si>
    <t>Haes Exel</t>
  </si>
  <si>
    <t>Springfield 4</t>
  </si>
  <si>
    <t>Advanced</t>
  </si>
  <si>
    <t>Ziton ZP3</t>
  </si>
  <si>
    <t>Hammond 1&amp;1A</t>
  </si>
  <si>
    <t>Laundry</t>
  </si>
  <si>
    <t>Ziton ZC3</t>
  </si>
  <si>
    <t>Chapel</t>
  </si>
  <si>
    <t>Gym 1&amp;2</t>
  </si>
  <si>
    <t>Student Union</t>
  </si>
  <si>
    <t>N</t>
  </si>
  <si>
    <t>New Hall</t>
  </si>
  <si>
    <t>Porters Lodge</t>
  </si>
  <si>
    <t xml:space="preserve">Charlotte House </t>
  </si>
  <si>
    <t>Notifier</t>
  </si>
  <si>
    <t>Chalet</t>
  </si>
  <si>
    <t>Dance Studios</t>
  </si>
  <si>
    <t>SERVICE - 2 / YEAR</t>
  </si>
  <si>
    <t>Main LRC</t>
  </si>
  <si>
    <t>Otter Gallery</t>
  </si>
  <si>
    <t>Havenstoke 1</t>
  </si>
  <si>
    <t>Havenstoke 2</t>
  </si>
  <si>
    <t>Havenstoke 3</t>
  </si>
  <si>
    <t>Havenstoke 4</t>
  </si>
  <si>
    <t>Havenstoke 5</t>
  </si>
  <si>
    <t>Havenstoke 6</t>
  </si>
  <si>
    <t>Havenstoke 7</t>
  </si>
  <si>
    <t>Havenstoke 8</t>
  </si>
  <si>
    <t>Havenstoke 9</t>
  </si>
  <si>
    <t>Havenstoke 10</t>
  </si>
  <si>
    <t>C-Tec</t>
  </si>
  <si>
    <t>Music and Recording</t>
  </si>
  <si>
    <t>Channel</t>
  </si>
  <si>
    <t>Gent 8Z Conv</t>
  </si>
  <si>
    <t>The Theatre</t>
  </si>
  <si>
    <t>Main Building (University House)</t>
  </si>
  <si>
    <t>John Parry Centre</t>
  </si>
  <si>
    <t>THE DOME</t>
  </si>
  <si>
    <t>THE THEATRE</t>
  </si>
  <si>
    <t xml:space="preserve">Showroom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</si>
  <si>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</si>
  <si>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Advanced MX5</t>
  </si>
  <si>
    <t xml:space="preserve">New music </t>
  </si>
  <si>
    <t>y</t>
  </si>
  <si>
    <t>Academic Building media suite</t>
  </si>
  <si>
    <t xml:space="preserve">Academic Building Shop </t>
  </si>
  <si>
    <t>Panic Buttons</t>
  </si>
  <si>
    <t xml:space="preserve">New Music </t>
  </si>
  <si>
    <t xml:space="preserve">Line exchange </t>
  </si>
  <si>
    <t xml:space="preserve">Type B handset </t>
  </si>
  <si>
    <t>Disabled toilet alarm</t>
  </si>
  <si>
    <t xml:space="preserve">Academic Building </t>
  </si>
  <si>
    <t xml:space="preserve">Notifier </t>
  </si>
  <si>
    <t>Master Handset</t>
  </si>
  <si>
    <t xml:space="preserve">BOC ACADEMIC </t>
  </si>
  <si>
    <t xml:space="preserve">Detector totals </t>
  </si>
  <si>
    <t>TOTAL COMBINED</t>
  </si>
  <si>
    <t xml:space="preserve">BOC ACCOMMODATION </t>
  </si>
  <si>
    <t xml:space="preserve">BRC ACCOMMODATION </t>
  </si>
  <si>
    <t>BRC ACADEMIC</t>
  </si>
  <si>
    <t xml:space="preserve">Advanced </t>
  </si>
  <si>
    <t xml:space="preserve">The Dome </t>
  </si>
  <si>
    <t xml:space="preserve">Amberley Hall </t>
  </si>
  <si>
    <t>Amberley Hall</t>
  </si>
  <si>
    <t>Ashling Hall 1</t>
  </si>
  <si>
    <t>Ashling Hall 2</t>
  </si>
  <si>
    <t xml:space="preserve">Duncton Hall </t>
  </si>
  <si>
    <t>Midhurst Hall</t>
  </si>
  <si>
    <t>Loxwood Hall 1</t>
  </si>
  <si>
    <t>Loxwood Hall 2</t>
  </si>
  <si>
    <t>Loxwood Hall 3</t>
  </si>
  <si>
    <t>Loxwood Hall 4</t>
  </si>
  <si>
    <t xml:space="preserve">Ifold Hall </t>
  </si>
  <si>
    <t xml:space="preserve">Petworth Hall </t>
  </si>
  <si>
    <t xml:space="preserve">Chilgrove Hall </t>
  </si>
  <si>
    <t>Stockbridge D</t>
  </si>
  <si>
    <t>Tech Park</t>
  </si>
  <si>
    <t>Gardeners Store</t>
  </si>
  <si>
    <t>Baldwin Boxall</t>
  </si>
  <si>
    <t>Magnetic Door Retainers</t>
  </si>
  <si>
    <t>BOC ACADEMIC</t>
  </si>
  <si>
    <t>Notifier NFS</t>
  </si>
  <si>
    <t>HAES TWIN WIRE</t>
  </si>
  <si>
    <t>Stockbridge A2</t>
  </si>
  <si>
    <t>Stockbridge A1</t>
  </si>
  <si>
    <t>Stockbridge B1</t>
  </si>
  <si>
    <t>Stockbridge B2</t>
  </si>
  <si>
    <t>Stockbridge C1</t>
  </si>
  <si>
    <t>Stockbridge C2</t>
  </si>
  <si>
    <t>Gent Vigelon</t>
  </si>
  <si>
    <t>Texecom</t>
  </si>
  <si>
    <t>Health One</t>
  </si>
  <si>
    <t>Haes Alarmsense</t>
  </si>
  <si>
    <t>HealthOne</t>
  </si>
  <si>
    <t>Tudor Hale</t>
  </si>
  <si>
    <t>Academic</t>
  </si>
  <si>
    <t>Otters Restaurant (Macklin)</t>
  </si>
  <si>
    <t>Old Chapel Print Shop(Reprographics)</t>
  </si>
  <si>
    <t>LRC Annex (BMITS)</t>
  </si>
  <si>
    <t>Music Studio 1</t>
  </si>
  <si>
    <t>Music 2 (Sports Hall)</t>
  </si>
  <si>
    <t>Gardeners Shed</t>
  </si>
  <si>
    <t>*</t>
  </si>
  <si>
    <t xml:space="preserve">Harting Hall </t>
  </si>
  <si>
    <t>Havenstoke Corner</t>
  </si>
  <si>
    <t>Stockbridge E Panel 2</t>
  </si>
  <si>
    <t>Stockbridge E Panel 1</t>
  </si>
  <si>
    <t>Fishbourne Hall Block A</t>
  </si>
  <si>
    <t>Fishbourne Hall Block B</t>
  </si>
  <si>
    <t>HKC</t>
  </si>
  <si>
    <t>10270</t>
  </si>
  <si>
    <t xml:space="preserve"> *</t>
  </si>
  <si>
    <t>HKC LAN</t>
  </si>
  <si>
    <t xml:space="preserve">Dualcom LAN </t>
  </si>
  <si>
    <t xml:space="preserve"> </t>
  </si>
  <si>
    <t>HKC LAN-GSM</t>
  </si>
  <si>
    <t>Alarmsense</t>
  </si>
  <si>
    <t>Villa Maria</t>
  </si>
  <si>
    <t>High Street</t>
  </si>
  <si>
    <t>Dome</t>
  </si>
  <si>
    <t>LRC Annex</t>
  </si>
  <si>
    <t>Honeywell Vocall</t>
  </si>
  <si>
    <t>Theatre</t>
  </si>
  <si>
    <t>2</t>
  </si>
  <si>
    <t>BRC ACCOMMODATION OFF CAMPUS</t>
  </si>
  <si>
    <t>Premier</t>
  </si>
  <si>
    <t>Sigtel compact</t>
  </si>
  <si>
    <t>Stockbridge Student Village (SSV) and Fishbourne Road East (FRE) - Off Campus Accommodation Fire Alarms</t>
  </si>
  <si>
    <t>SSV &amp; FRE OFF CAMPUS</t>
  </si>
  <si>
    <t>BOC ACCOMMODATION</t>
  </si>
  <si>
    <t>Bognor Regis Campus (BRC) - Fire Alarms</t>
  </si>
  <si>
    <t>BRC ACCOMMODATION</t>
  </si>
  <si>
    <t>Bishop Otter Campus (BOC) - Fire Alarms</t>
  </si>
  <si>
    <t>Bishop Otter Campus (BOC) - Refuge Alarms</t>
  </si>
  <si>
    <t xml:space="preserve">                                                                                    Bishop Otter Campus (BOC) - Intruder Alarms</t>
  </si>
  <si>
    <t>Bognor Regis Campus (BRC) - Refuge Alarm</t>
  </si>
  <si>
    <t xml:space="preserve">Bognor Regis Campus (BRC) - Intruder Alarms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</si>
</sst>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2"/>
      <name val="Arial Narrow"/>
      <family val="2"/>
    </font>
    <font>
      <sz val="9"/>
      <color theme="1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"/>
      <family val="2"/>
    </font>
    <font>
      <sz val="11"/>
      <name val="Arial Narrow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60" wrapText="1"/>
    </xf>
    <xf numFmtId="0" fontId="2" fillId="0" borderId="1" xfId="0" applyFont="1" applyBorder="1" applyAlignment="1">
      <alignment horizontal="center" vertical="center" textRotation="60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60" wrapText="1"/>
    </xf>
    <xf numFmtId="0" fontId="0" fillId="3" borderId="1" xfId="0" applyFill="1" applyBorder="1"/>
    <xf numFmtId="0" fontId="2" fillId="0" borderId="0" xfId="0" applyFont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0" fillId="0" borderId="4" xfId="0" applyBorder="1"/>
    <xf numFmtId="0" fontId="2" fillId="0" borderId="0" xfId="0" applyFont="1" applyAlignment="1">
      <alignment horizontal="left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textRotation="180" wrapText="1"/>
    </xf>
    <xf numFmtId="0" fontId="2" fillId="0" borderId="11" xfId="0" applyFont="1" applyBorder="1" applyAlignment="1">
      <alignment horizontal="center" vertical="center" textRotation="180" wrapText="1"/>
    </xf>
    <xf numFmtId="0" fontId="2" fillId="0" borderId="2" xfId="0" applyFont="1" applyBorder="1" applyAlignment="1">
      <alignment horizontal="center" vertical="center" textRotation="180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textRotation="180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M8"/>
  <sheetViews>
    <sheetView workbookViewId="0">
      <selection activeCell="I6" sqref="I6"/>
    </sheetView>
  </sheetViews>
  <sheetFormatPr defaultRowHeight="14.25" x14ac:dyDescent="0.2"/>
  <cols>
    <col min="1" max="1" width="18" customWidth="1"/>
    <col min="8" max="8" width="30.875" customWidth="1"/>
  </cols>
  <sheetData>
    <row r="3" spans="1:13" ht="45" x14ac:dyDescent="0.2">
      <c r="A3" s="12" t="s">
        <v>42</v>
      </c>
      <c r="B3" s="13" t="s">
        <v>47</v>
      </c>
      <c r="C3" s="13" t="s">
        <v>48</v>
      </c>
      <c r="D3" s="13" t="s">
        <v>49</v>
      </c>
      <c r="E3" s="13" t="s">
        <v>50</v>
      </c>
      <c r="F3" s="13" t="s">
        <v>51</v>
      </c>
      <c r="H3" s="12" t="s">
        <v>42</v>
      </c>
      <c r="I3" s="13" t="s">
        <v>47</v>
      </c>
      <c r="J3" s="13" t="s">
        <v>48</v>
      </c>
      <c r="K3" s="13" t="s">
        <v>49</v>
      </c>
      <c r="L3" s="13" t="s">
        <v>50</v>
      </c>
      <c r="M3" s="13" t="s">
        <v>51</v>
      </c>
    </row>
    <row r="4" spans="1:13" ht="16.5" x14ac:dyDescent="0.2">
      <c r="A4" s="21" t="s">
        <v>117</v>
      </c>
      <c r="B4" s="4">
        <f>'BOC Fire'!F56</f>
        <v>852</v>
      </c>
      <c r="C4" s="4">
        <f>'BOC Fire'!G56</f>
        <v>41</v>
      </c>
      <c r="D4" s="4">
        <f>'BOC Fire'!H56</f>
        <v>10</v>
      </c>
      <c r="E4" s="4">
        <v>0</v>
      </c>
      <c r="F4" s="4">
        <f>'BOC Fire'!J56</f>
        <v>2</v>
      </c>
      <c r="H4" s="21" t="s">
        <v>120</v>
      </c>
      <c r="I4" s="4">
        <f>'BOC Fire'!F36</f>
        <v>619</v>
      </c>
      <c r="J4" s="4">
        <f>'BOC Fire'!G36</f>
        <v>214</v>
      </c>
      <c r="K4" s="4">
        <f>'BOC Fire'!H36</f>
        <v>85</v>
      </c>
      <c r="L4" s="4">
        <v>0</v>
      </c>
      <c r="M4" s="4">
        <v>0</v>
      </c>
    </row>
    <row r="5" spans="1:13" ht="16.5" x14ac:dyDescent="0.2">
      <c r="A5" s="21"/>
      <c r="B5" s="4"/>
      <c r="C5" s="4"/>
      <c r="D5" s="4"/>
      <c r="E5" s="4"/>
      <c r="F5" s="4"/>
      <c r="H5" s="21" t="s">
        <v>191</v>
      </c>
      <c r="I5" s="4">
        <f>'SSV &amp; FRE Fire'!F15</f>
        <v>639</v>
      </c>
      <c r="J5" s="4">
        <f>'SSV &amp; FRE Fire'!G15</f>
        <v>65</v>
      </c>
      <c r="K5" s="4">
        <f>'SSV &amp; FRE Fire'!H15</f>
        <v>265</v>
      </c>
      <c r="L5" s="4">
        <v>0</v>
      </c>
      <c r="M5" s="4">
        <f>'SSV &amp; FRE Fire'!J15</f>
        <v>8</v>
      </c>
    </row>
    <row r="6" spans="1:13" ht="16.5" x14ac:dyDescent="0.2">
      <c r="A6" s="21" t="s">
        <v>122</v>
      </c>
      <c r="B6" s="4">
        <f>'BRC Fire'!F21</f>
        <v>439</v>
      </c>
      <c r="C6" s="4">
        <f>'BRC Fire'!G21</f>
        <v>100</v>
      </c>
      <c r="D6" s="4">
        <f>'BRC Fire'!H21</f>
        <v>256</v>
      </c>
      <c r="E6" s="4">
        <f>'BRC Fire'!I21</f>
        <v>0</v>
      </c>
      <c r="F6" s="4">
        <f>'BRC Fire'!J21</f>
        <v>1</v>
      </c>
      <c r="H6" s="21" t="s">
        <v>121</v>
      </c>
      <c r="I6" s="27">
        <f>'BRC Fire'!F26</f>
        <v>434</v>
      </c>
      <c r="J6" s="27">
        <f>'BRC Fire'!G26</f>
        <v>51</v>
      </c>
      <c r="K6" s="27">
        <f>'BRC Fire'!H26</f>
        <v>7</v>
      </c>
      <c r="L6" s="27">
        <f>'BRC Fire'!I26</f>
        <v>0</v>
      </c>
      <c r="M6" s="27">
        <f>'BRC Fire'!J26</f>
        <v>0</v>
      </c>
    </row>
    <row r="7" spans="1:13" ht="16.5" x14ac:dyDescent="0.2">
      <c r="A7" s="26" t="s">
        <v>119</v>
      </c>
      <c r="B7" s="50">
        <f>SUM(B4:F6)</f>
        <v>1701</v>
      </c>
      <c r="C7" s="50"/>
      <c r="D7" s="50"/>
      <c r="E7" s="50"/>
      <c r="F7" s="50"/>
      <c r="H7" s="21" t="s">
        <v>187</v>
      </c>
      <c r="I7" s="27">
        <v>75</v>
      </c>
      <c r="J7" s="27">
        <v>23</v>
      </c>
      <c r="K7" s="27">
        <v>0</v>
      </c>
      <c r="L7" s="27">
        <v>0</v>
      </c>
      <c r="M7" s="27">
        <v>0</v>
      </c>
    </row>
    <row r="8" spans="1:13" x14ac:dyDescent="0.2">
      <c r="H8" s="26" t="s">
        <v>119</v>
      </c>
      <c r="I8" s="50">
        <f>SUM(I4:M7)</f>
        <v>2485</v>
      </c>
      <c r="J8" s="50"/>
      <c r="K8" s="50"/>
      <c r="L8" s="50"/>
      <c r="M8" s="50"/>
    </row>
  </sheetData>
  <mergeCells count="2">
    <mergeCell ref="B7:F7"/>
    <mergeCell ref="I8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64"/>
  <sheetViews>
    <sheetView zoomScale="90" zoomScaleNormal="90" workbookViewId="0">
      <pane ySplit="3" topLeftCell="A31" activePane="bottomLeft" state="frozen"/>
      <selection pane="bottomLeft" activeCell="G2" sqref="G2:H2"/>
    </sheetView>
  </sheetViews>
  <sheetFormatPr defaultColWidth="8.75" defaultRowHeight="16.5" x14ac:dyDescent="0.3"/>
  <cols>
    <col min="1" max="1" width="27.5" style="1" customWidth="1"/>
    <col min="2" max="2" width="13.25" style="1" customWidth="1"/>
    <col min="3" max="16" width="7.75" style="1" customWidth="1"/>
    <col min="17" max="17" width="7.375" style="1" bestFit="1" customWidth="1"/>
    <col min="18" max="16384" width="8.75" style="1"/>
  </cols>
  <sheetData>
    <row r="1" spans="1:18" ht="18.75" x14ac:dyDescent="0.3">
      <c r="D1" s="9"/>
      <c r="E1" s="9"/>
      <c r="F1" s="9"/>
      <c r="G1" s="9" t="s">
        <v>195</v>
      </c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x14ac:dyDescent="0.3">
      <c r="G2" s="54" t="s">
        <v>80</v>
      </c>
      <c r="H2" s="55"/>
    </row>
    <row r="3" spans="1:18" ht="87" x14ac:dyDescent="0.3">
      <c r="A3" s="12" t="s">
        <v>42</v>
      </c>
      <c r="B3" s="35" t="s">
        <v>43</v>
      </c>
      <c r="C3" s="35" t="s">
        <v>44</v>
      </c>
      <c r="D3" s="35" t="s">
        <v>45</v>
      </c>
      <c r="E3" s="35" t="s">
        <v>46</v>
      </c>
      <c r="F3" s="35" t="s">
        <v>47</v>
      </c>
      <c r="G3" s="42" t="s">
        <v>48</v>
      </c>
      <c r="H3" s="42" t="s">
        <v>49</v>
      </c>
      <c r="I3" s="35" t="s">
        <v>50</v>
      </c>
      <c r="J3" s="35" t="s">
        <v>51</v>
      </c>
      <c r="K3" s="35" t="s">
        <v>52</v>
      </c>
      <c r="L3" s="35" t="s">
        <v>53</v>
      </c>
      <c r="M3" s="35" t="s">
        <v>54</v>
      </c>
      <c r="N3" s="35" t="s">
        <v>55</v>
      </c>
      <c r="O3" s="35" t="s">
        <v>56</v>
      </c>
      <c r="P3" s="36" t="s">
        <v>57</v>
      </c>
      <c r="Q3" s="35" t="s">
        <v>142</v>
      </c>
    </row>
    <row r="4" spans="1:18" x14ac:dyDescent="0.3">
      <c r="A4" s="37" t="s">
        <v>192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" t="s">
        <v>165</v>
      </c>
    </row>
    <row r="5" spans="1:18" x14ac:dyDescent="0.3">
      <c r="A5" s="23" t="s">
        <v>83</v>
      </c>
      <c r="B5" s="4" t="s">
        <v>77</v>
      </c>
      <c r="C5" s="4">
        <v>0</v>
      </c>
      <c r="D5" s="4" t="s">
        <v>59</v>
      </c>
      <c r="E5" s="4">
        <v>0</v>
      </c>
      <c r="F5" s="4">
        <v>6</v>
      </c>
      <c r="G5" s="4">
        <v>1</v>
      </c>
      <c r="H5" s="4">
        <v>0</v>
      </c>
      <c r="I5" s="4">
        <v>0</v>
      </c>
      <c r="J5" s="4">
        <v>0</v>
      </c>
      <c r="K5" s="4">
        <v>0</v>
      </c>
      <c r="L5" s="4">
        <v>2</v>
      </c>
      <c r="M5" s="4">
        <v>0</v>
      </c>
      <c r="N5" s="4">
        <v>4</v>
      </c>
      <c r="O5" s="4">
        <v>1</v>
      </c>
      <c r="P5" s="4">
        <v>0</v>
      </c>
      <c r="Q5" s="4">
        <v>0</v>
      </c>
      <c r="R5" s="1" t="s">
        <v>165</v>
      </c>
    </row>
    <row r="6" spans="1:18" x14ac:dyDescent="0.3">
      <c r="A6" s="23" t="s">
        <v>84</v>
      </c>
      <c r="B6" s="4" t="s">
        <v>77</v>
      </c>
      <c r="C6" s="4">
        <v>0</v>
      </c>
      <c r="D6" s="4" t="s">
        <v>59</v>
      </c>
      <c r="E6" s="4">
        <v>0</v>
      </c>
      <c r="F6" s="4">
        <v>6</v>
      </c>
      <c r="G6" s="4">
        <v>1</v>
      </c>
      <c r="H6" s="4">
        <v>0</v>
      </c>
      <c r="I6" s="4">
        <v>0</v>
      </c>
      <c r="J6" s="4">
        <v>0</v>
      </c>
      <c r="K6" s="4">
        <v>0</v>
      </c>
      <c r="L6" s="4">
        <v>2</v>
      </c>
      <c r="M6" s="4">
        <v>0</v>
      </c>
      <c r="N6" s="4">
        <v>4</v>
      </c>
      <c r="O6" s="4">
        <v>1</v>
      </c>
      <c r="P6" s="4">
        <v>0</v>
      </c>
      <c r="Q6" s="4">
        <v>0</v>
      </c>
      <c r="R6" s="1" t="s">
        <v>165</v>
      </c>
    </row>
    <row r="7" spans="1:18" x14ac:dyDescent="0.3">
      <c r="A7" s="23" t="s">
        <v>85</v>
      </c>
      <c r="B7" s="4" t="s">
        <v>77</v>
      </c>
      <c r="C7" s="4">
        <v>0</v>
      </c>
      <c r="D7" s="4" t="s">
        <v>59</v>
      </c>
      <c r="E7" s="4">
        <v>0</v>
      </c>
      <c r="F7" s="4">
        <v>6</v>
      </c>
      <c r="G7" s="4">
        <v>1</v>
      </c>
      <c r="H7" s="4">
        <v>0</v>
      </c>
      <c r="I7" s="4">
        <v>0</v>
      </c>
      <c r="J7" s="4">
        <v>0</v>
      </c>
      <c r="K7" s="4">
        <v>0</v>
      </c>
      <c r="L7" s="4">
        <v>2</v>
      </c>
      <c r="M7" s="4">
        <v>0</v>
      </c>
      <c r="N7" s="4">
        <v>5</v>
      </c>
      <c r="O7" s="4">
        <v>1</v>
      </c>
      <c r="P7" s="4">
        <v>0</v>
      </c>
      <c r="Q7" s="4">
        <v>0</v>
      </c>
      <c r="R7" s="1" t="s">
        <v>165</v>
      </c>
    </row>
    <row r="8" spans="1:18" x14ac:dyDescent="0.3">
      <c r="A8" s="23" t="s">
        <v>86</v>
      </c>
      <c r="B8" s="4" t="s">
        <v>77</v>
      </c>
      <c r="C8" s="4">
        <v>0</v>
      </c>
      <c r="D8" s="4" t="s">
        <v>59</v>
      </c>
      <c r="E8" s="4">
        <v>0</v>
      </c>
      <c r="F8" s="4">
        <v>6</v>
      </c>
      <c r="G8" s="4">
        <v>1</v>
      </c>
      <c r="H8" s="4">
        <v>0</v>
      </c>
      <c r="I8" s="4">
        <v>0</v>
      </c>
      <c r="J8" s="4">
        <v>0</v>
      </c>
      <c r="K8" s="4">
        <v>0</v>
      </c>
      <c r="L8" s="4">
        <v>2</v>
      </c>
      <c r="M8" s="4">
        <v>0</v>
      </c>
      <c r="N8" s="4">
        <v>5</v>
      </c>
      <c r="O8" s="4">
        <v>1</v>
      </c>
      <c r="P8" s="4">
        <v>0</v>
      </c>
      <c r="Q8" s="4">
        <v>0</v>
      </c>
      <c r="R8" s="1" t="s">
        <v>165</v>
      </c>
    </row>
    <row r="9" spans="1:18" x14ac:dyDescent="0.3">
      <c r="A9" s="23" t="s">
        <v>87</v>
      </c>
      <c r="B9" s="4" t="s">
        <v>77</v>
      </c>
      <c r="C9" s="4">
        <v>0</v>
      </c>
      <c r="D9" s="4" t="s">
        <v>59</v>
      </c>
      <c r="E9" s="4">
        <v>0</v>
      </c>
      <c r="F9" s="4">
        <v>6</v>
      </c>
      <c r="G9" s="4">
        <v>1</v>
      </c>
      <c r="H9" s="4">
        <v>0</v>
      </c>
      <c r="I9" s="4">
        <v>0</v>
      </c>
      <c r="J9" s="4">
        <v>0</v>
      </c>
      <c r="K9" s="4">
        <v>0</v>
      </c>
      <c r="L9" s="4">
        <v>2</v>
      </c>
      <c r="M9" s="4">
        <v>0</v>
      </c>
      <c r="N9" s="4">
        <v>4</v>
      </c>
      <c r="O9" s="4">
        <v>1</v>
      </c>
      <c r="P9" s="4">
        <v>0</v>
      </c>
      <c r="Q9" s="4">
        <v>0</v>
      </c>
      <c r="R9" s="1" t="s">
        <v>165</v>
      </c>
    </row>
    <row r="10" spans="1:18" x14ac:dyDescent="0.3">
      <c r="A10" s="23" t="s">
        <v>88</v>
      </c>
      <c r="B10" s="4" t="s">
        <v>77</v>
      </c>
      <c r="C10" s="4">
        <v>0</v>
      </c>
      <c r="D10" s="4" t="s">
        <v>59</v>
      </c>
      <c r="E10" s="4">
        <v>0</v>
      </c>
      <c r="F10" s="4">
        <v>6</v>
      </c>
      <c r="G10" s="4">
        <v>2</v>
      </c>
      <c r="H10" s="4">
        <v>0</v>
      </c>
      <c r="I10" s="4">
        <v>0</v>
      </c>
      <c r="J10" s="4">
        <v>0</v>
      </c>
      <c r="K10" s="4">
        <v>0</v>
      </c>
      <c r="L10" s="4">
        <v>2</v>
      </c>
      <c r="M10" s="4">
        <v>0</v>
      </c>
      <c r="N10" s="4">
        <v>4</v>
      </c>
      <c r="O10" s="4">
        <v>1</v>
      </c>
      <c r="P10" s="4">
        <v>0</v>
      </c>
      <c r="Q10" s="4">
        <v>0</v>
      </c>
      <c r="R10" s="1" t="s">
        <v>165</v>
      </c>
    </row>
    <row r="11" spans="1:18" x14ac:dyDescent="0.3">
      <c r="A11" s="23" t="s">
        <v>89</v>
      </c>
      <c r="B11" s="4" t="s">
        <v>77</v>
      </c>
      <c r="C11" s="4">
        <v>0</v>
      </c>
      <c r="D11" s="4" t="s">
        <v>59</v>
      </c>
      <c r="E11" s="4">
        <v>0</v>
      </c>
      <c r="F11" s="4">
        <v>5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2</v>
      </c>
      <c r="M11" s="4">
        <v>0</v>
      </c>
      <c r="N11" s="4">
        <v>5</v>
      </c>
      <c r="O11" s="4">
        <v>1</v>
      </c>
      <c r="P11" s="4">
        <v>0</v>
      </c>
      <c r="Q11" s="4">
        <v>0</v>
      </c>
      <c r="R11" s="1" t="s">
        <v>165</v>
      </c>
    </row>
    <row r="12" spans="1:18" x14ac:dyDescent="0.3">
      <c r="A12" s="23" t="s">
        <v>90</v>
      </c>
      <c r="B12" s="4" t="s">
        <v>77</v>
      </c>
      <c r="C12" s="4">
        <v>0</v>
      </c>
      <c r="D12" s="4" t="s">
        <v>59</v>
      </c>
      <c r="E12" s="4">
        <v>0</v>
      </c>
      <c r="F12" s="4">
        <v>5</v>
      </c>
      <c r="G12" s="4">
        <v>1</v>
      </c>
      <c r="H12" s="4">
        <v>0</v>
      </c>
      <c r="I12" s="4">
        <v>0</v>
      </c>
      <c r="J12" s="4">
        <v>0</v>
      </c>
      <c r="K12" s="4">
        <v>0</v>
      </c>
      <c r="L12" s="4">
        <v>2</v>
      </c>
      <c r="M12" s="4">
        <v>0</v>
      </c>
      <c r="N12" s="4">
        <v>4</v>
      </c>
      <c r="O12" s="4">
        <v>1</v>
      </c>
      <c r="P12" s="4">
        <v>0</v>
      </c>
      <c r="Q12" s="4">
        <v>0</v>
      </c>
      <c r="R12" s="1" t="s">
        <v>165</v>
      </c>
    </row>
    <row r="13" spans="1:18" x14ac:dyDescent="0.3">
      <c r="A13" s="23" t="s">
        <v>91</v>
      </c>
      <c r="B13" s="4" t="s">
        <v>77</v>
      </c>
      <c r="C13" s="4">
        <v>0</v>
      </c>
      <c r="D13" s="4" t="s">
        <v>59</v>
      </c>
      <c r="E13" s="4">
        <v>0</v>
      </c>
      <c r="F13" s="4">
        <v>5</v>
      </c>
      <c r="G13" s="4">
        <v>1</v>
      </c>
      <c r="H13" s="4">
        <v>0</v>
      </c>
      <c r="I13" s="4">
        <v>0</v>
      </c>
      <c r="J13" s="4">
        <v>0</v>
      </c>
      <c r="K13" s="4">
        <v>0</v>
      </c>
      <c r="L13" s="4">
        <v>2</v>
      </c>
      <c r="M13" s="4">
        <v>0</v>
      </c>
      <c r="N13" s="4">
        <v>4</v>
      </c>
      <c r="O13" s="4">
        <v>1</v>
      </c>
      <c r="P13" s="4">
        <v>0</v>
      </c>
      <c r="Q13" s="4">
        <v>0</v>
      </c>
      <c r="R13" s="1" t="s">
        <v>165</v>
      </c>
    </row>
    <row r="14" spans="1:18" x14ac:dyDescent="0.3">
      <c r="A14" s="23" t="s">
        <v>92</v>
      </c>
      <c r="B14" s="4" t="s">
        <v>77</v>
      </c>
      <c r="C14" s="4">
        <v>0</v>
      </c>
      <c r="D14" s="4" t="s">
        <v>59</v>
      </c>
      <c r="E14" s="4">
        <v>0</v>
      </c>
      <c r="F14" s="4">
        <v>5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2</v>
      </c>
      <c r="M14" s="4">
        <v>0</v>
      </c>
      <c r="N14" s="4">
        <v>5</v>
      </c>
      <c r="O14" s="4">
        <v>1</v>
      </c>
      <c r="P14" s="4">
        <v>0</v>
      </c>
      <c r="Q14" s="4">
        <v>0</v>
      </c>
      <c r="R14" s="1" t="s">
        <v>165</v>
      </c>
    </row>
    <row r="15" spans="1:18" x14ac:dyDescent="0.3">
      <c r="A15" s="23" t="s">
        <v>167</v>
      </c>
      <c r="B15" s="4" t="s">
        <v>77</v>
      </c>
      <c r="C15" s="4">
        <v>0</v>
      </c>
      <c r="D15" s="4" t="s">
        <v>59</v>
      </c>
      <c r="E15" s="4">
        <v>0</v>
      </c>
      <c r="F15" s="4">
        <v>2</v>
      </c>
      <c r="G15" s="4">
        <v>1</v>
      </c>
      <c r="H15" s="4">
        <v>0</v>
      </c>
      <c r="I15" s="4">
        <v>0</v>
      </c>
      <c r="J15" s="4">
        <v>0</v>
      </c>
      <c r="K15" s="4">
        <v>0</v>
      </c>
      <c r="L15" s="4">
        <v>1</v>
      </c>
      <c r="M15" s="4">
        <v>0</v>
      </c>
      <c r="N15" s="4">
        <v>2</v>
      </c>
      <c r="O15" s="4">
        <v>0</v>
      </c>
      <c r="P15" s="4">
        <v>0</v>
      </c>
      <c r="Q15" s="4">
        <v>0</v>
      </c>
      <c r="R15" s="1" t="s">
        <v>165</v>
      </c>
    </row>
    <row r="16" spans="1:18" x14ac:dyDescent="0.3">
      <c r="A16" s="21" t="s">
        <v>38</v>
      </c>
      <c r="B16" s="4" t="s">
        <v>104</v>
      </c>
      <c r="C16" s="4">
        <v>0</v>
      </c>
      <c r="D16" s="4" t="s">
        <v>59</v>
      </c>
      <c r="E16" s="4">
        <v>0</v>
      </c>
      <c r="F16" s="4">
        <v>21</v>
      </c>
      <c r="G16" s="4">
        <v>2</v>
      </c>
      <c r="H16" s="4">
        <v>0</v>
      </c>
      <c r="I16" s="4">
        <v>0</v>
      </c>
      <c r="J16" s="4">
        <v>0</v>
      </c>
      <c r="K16" s="4">
        <v>1</v>
      </c>
      <c r="L16" s="4">
        <v>2</v>
      </c>
      <c r="M16" s="4">
        <v>0</v>
      </c>
      <c r="N16" s="4">
        <v>16</v>
      </c>
      <c r="O16" s="4">
        <v>0</v>
      </c>
      <c r="P16" s="4">
        <v>0</v>
      </c>
      <c r="Q16" s="4">
        <v>0</v>
      </c>
      <c r="R16" s="1" t="s">
        <v>165</v>
      </c>
    </row>
    <row r="17" spans="1:18" x14ac:dyDescent="0.3">
      <c r="A17" s="21" t="s">
        <v>60</v>
      </c>
      <c r="B17" s="4" t="s">
        <v>104</v>
      </c>
      <c r="C17" s="4">
        <v>0</v>
      </c>
      <c r="D17" s="4" t="s">
        <v>59</v>
      </c>
      <c r="E17" s="4">
        <v>0</v>
      </c>
      <c r="F17" s="4">
        <v>22</v>
      </c>
      <c r="G17" s="4">
        <v>2</v>
      </c>
      <c r="H17" s="4">
        <v>0</v>
      </c>
      <c r="I17" s="4">
        <v>0</v>
      </c>
      <c r="J17" s="4">
        <v>0</v>
      </c>
      <c r="K17" s="4">
        <v>1</v>
      </c>
      <c r="L17" s="4">
        <v>2</v>
      </c>
      <c r="M17" s="4">
        <v>0</v>
      </c>
      <c r="N17" s="4">
        <v>16</v>
      </c>
      <c r="O17" s="4">
        <v>0</v>
      </c>
      <c r="P17" s="4">
        <v>0</v>
      </c>
      <c r="Q17" s="4">
        <v>0</v>
      </c>
      <c r="R17" s="1" t="s">
        <v>165</v>
      </c>
    </row>
    <row r="18" spans="1:18" x14ac:dyDescent="0.3">
      <c r="A18" s="21" t="s">
        <v>62</v>
      </c>
      <c r="B18" s="4" t="s">
        <v>104</v>
      </c>
      <c r="C18" s="4">
        <v>0</v>
      </c>
      <c r="D18" s="4" t="s">
        <v>59</v>
      </c>
      <c r="E18" s="4">
        <v>0</v>
      </c>
      <c r="F18" s="4">
        <v>21</v>
      </c>
      <c r="G18" s="4">
        <v>2</v>
      </c>
      <c r="H18" s="4">
        <v>0</v>
      </c>
      <c r="I18" s="4">
        <v>0</v>
      </c>
      <c r="J18" s="4">
        <v>0</v>
      </c>
      <c r="K18" s="4">
        <v>1</v>
      </c>
      <c r="L18" s="4">
        <v>2</v>
      </c>
      <c r="M18" s="4">
        <v>0</v>
      </c>
      <c r="N18" s="4">
        <v>16</v>
      </c>
      <c r="O18" s="4">
        <v>0</v>
      </c>
      <c r="P18" s="4">
        <v>0</v>
      </c>
      <c r="Q18" s="4">
        <v>0</v>
      </c>
      <c r="R18" s="1" t="s">
        <v>165</v>
      </c>
    </row>
    <row r="19" spans="1:18" x14ac:dyDescent="0.3">
      <c r="A19" s="21" t="s">
        <v>64</v>
      </c>
      <c r="B19" s="4" t="s">
        <v>104</v>
      </c>
      <c r="C19" s="4">
        <v>0</v>
      </c>
      <c r="D19" s="4" t="s">
        <v>59</v>
      </c>
      <c r="E19" s="4">
        <v>0</v>
      </c>
      <c r="F19" s="4">
        <v>21</v>
      </c>
      <c r="G19" s="4">
        <v>2</v>
      </c>
      <c r="H19" s="4">
        <v>0</v>
      </c>
      <c r="I19" s="4">
        <v>0</v>
      </c>
      <c r="J19" s="4">
        <v>0</v>
      </c>
      <c r="K19" s="4">
        <v>1</v>
      </c>
      <c r="L19" s="4">
        <v>2</v>
      </c>
      <c r="M19" s="4">
        <v>0</v>
      </c>
      <c r="N19" s="4">
        <v>16</v>
      </c>
      <c r="O19" s="4">
        <v>0</v>
      </c>
      <c r="P19" s="4">
        <v>0</v>
      </c>
      <c r="Q19" s="4">
        <v>0</v>
      </c>
      <c r="R19" s="1" t="s">
        <v>165</v>
      </c>
    </row>
    <row r="20" spans="1:18" x14ac:dyDescent="0.3">
      <c r="A20" s="21" t="s">
        <v>39</v>
      </c>
      <c r="B20" s="4" t="s">
        <v>104</v>
      </c>
      <c r="C20" s="4">
        <v>0</v>
      </c>
      <c r="D20" s="4" t="s">
        <v>59</v>
      </c>
      <c r="E20" s="4">
        <v>0</v>
      </c>
      <c r="F20" s="4">
        <v>23</v>
      </c>
      <c r="G20" s="4">
        <v>4</v>
      </c>
      <c r="H20" s="4">
        <v>0</v>
      </c>
      <c r="I20" s="4">
        <v>0</v>
      </c>
      <c r="J20" s="4">
        <v>0</v>
      </c>
      <c r="K20" s="4">
        <v>0</v>
      </c>
      <c r="L20" s="4">
        <v>2</v>
      </c>
      <c r="M20" s="4">
        <v>0</v>
      </c>
      <c r="N20" s="4">
        <v>17</v>
      </c>
      <c r="O20" s="4">
        <v>0</v>
      </c>
      <c r="P20" s="4">
        <v>0</v>
      </c>
      <c r="Q20" s="4">
        <v>0</v>
      </c>
      <c r="R20" s="1" t="s">
        <v>165</v>
      </c>
    </row>
    <row r="21" spans="1:18" x14ac:dyDescent="0.3">
      <c r="A21" s="21" t="s">
        <v>40</v>
      </c>
      <c r="B21" s="4" t="s">
        <v>104</v>
      </c>
      <c r="C21" s="4">
        <v>0</v>
      </c>
      <c r="D21" s="4" t="s">
        <v>59</v>
      </c>
      <c r="E21" s="4">
        <v>0</v>
      </c>
      <c r="F21" s="4">
        <v>21</v>
      </c>
      <c r="G21" s="4">
        <v>2</v>
      </c>
      <c r="H21" s="4">
        <v>0</v>
      </c>
      <c r="I21" s="4">
        <v>0</v>
      </c>
      <c r="J21" s="4">
        <v>0</v>
      </c>
      <c r="K21" s="4">
        <v>0</v>
      </c>
      <c r="L21" s="4">
        <v>3</v>
      </c>
      <c r="M21" s="4">
        <v>0</v>
      </c>
      <c r="N21" s="4">
        <v>23</v>
      </c>
      <c r="O21" s="4">
        <v>0</v>
      </c>
      <c r="P21" s="4">
        <v>0</v>
      </c>
      <c r="Q21" s="4">
        <v>0</v>
      </c>
      <c r="R21" s="1" t="s">
        <v>165</v>
      </c>
    </row>
    <row r="22" spans="1:18" x14ac:dyDescent="0.3">
      <c r="A22" s="21" t="s">
        <v>127</v>
      </c>
      <c r="B22" s="4" t="s">
        <v>65</v>
      </c>
      <c r="C22" s="4">
        <v>0</v>
      </c>
      <c r="D22" s="4" t="s">
        <v>59</v>
      </c>
      <c r="E22" s="4">
        <v>0</v>
      </c>
      <c r="F22" s="4">
        <v>6</v>
      </c>
      <c r="G22" s="4">
        <v>2</v>
      </c>
      <c r="H22" s="4">
        <v>15</v>
      </c>
      <c r="I22" s="4">
        <v>0</v>
      </c>
      <c r="J22" s="4">
        <v>0</v>
      </c>
      <c r="K22" s="4">
        <v>0</v>
      </c>
      <c r="L22" s="4">
        <v>4</v>
      </c>
      <c r="M22" s="4">
        <v>0</v>
      </c>
      <c r="N22" s="4">
        <v>26</v>
      </c>
      <c r="O22" s="4">
        <v>0</v>
      </c>
      <c r="P22" s="4">
        <v>0</v>
      </c>
      <c r="Q22" s="4">
        <v>0</v>
      </c>
      <c r="R22" s="1" t="s">
        <v>165</v>
      </c>
    </row>
    <row r="23" spans="1:18" x14ac:dyDescent="0.3">
      <c r="A23" s="21" t="s">
        <v>128</v>
      </c>
      <c r="B23" s="4" t="s">
        <v>65</v>
      </c>
      <c r="C23" s="4">
        <v>0</v>
      </c>
      <c r="D23" s="4" t="s">
        <v>59</v>
      </c>
      <c r="E23" s="4">
        <v>0</v>
      </c>
      <c r="F23" s="4">
        <v>3</v>
      </c>
      <c r="G23" s="4">
        <v>2</v>
      </c>
      <c r="H23" s="4">
        <v>15</v>
      </c>
      <c r="I23" s="4">
        <v>0</v>
      </c>
      <c r="J23" s="4">
        <v>0</v>
      </c>
      <c r="K23" s="4">
        <v>0</v>
      </c>
      <c r="L23" s="4">
        <v>2</v>
      </c>
      <c r="M23" s="4">
        <v>0</v>
      </c>
      <c r="N23" s="4">
        <v>23</v>
      </c>
      <c r="O23" s="4">
        <v>0</v>
      </c>
      <c r="P23" s="4">
        <v>0</v>
      </c>
      <c r="Q23" s="4">
        <v>0</v>
      </c>
      <c r="R23" s="1" t="s">
        <v>165</v>
      </c>
    </row>
    <row r="24" spans="1:18" x14ac:dyDescent="0.3">
      <c r="A24" s="21" t="s">
        <v>125</v>
      </c>
      <c r="B24" s="4" t="s">
        <v>65</v>
      </c>
      <c r="C24" s="4">
        <v>1</v>
      </c>
      <c r="D24" s="4" t="s">
        <v>59</v>
      </c>
      <c r="E24" s="4">
        <v>1</v>
      </c>
      <c r="F24" s="4">
        <v>92</v>
      </c>
      <c r="G24" s="4">
        <v>53</v>
      </c>
      <c r="H24" s="4">
        <v>20</v>
      </c>
      <c r="I24" s="4">
        <v>0</v>
      </c>
      <c r="J24" s="4">
        <v>0</v>
      </c>
      <c r="K24" s="4">
        <v>0</v>
      </c>
      <c r="L24" s="4">
        <v>5</v>
      </c>
      <c r="M24" s="4">
        <v>0</v>
      </c>
      <c r="N24" s="4">
        <v>79</v>
      </c>
      <c r="O24" s="4">
        <v>0</v>
      </c>
      <c r="P24" s="4">
        <v>13</v>
      </c>
      <c r="Q24" s="4">
        <v>1</v>
      </c>
      <c r="R24" s="1" t="s">
        <v>165</v>
      </c>
    </row>
    <row r="25" spans="1:18" x14ac:dyDescent="0.3">
      <c r="A25" s="21" t="s">
        <v>67</v>
      </c>
      <c r="B25" s="4" t="s">
        <v>93</v>
      </c>
      <c r="C25" s="4">
        <v>1</v>
      </c>
      <c r="D25" s="4" t="s">
        <v>59</v>
      </c>
      <c r="E25" s="4">
        <v>0</v>
      </c>
      <c r="F25" s="4">
        <v>37</v>
      </c>
      <c r="G25" s="4">
        <v>6</v>
      </c>
      <c r="H25" s="4">
        <v>0</v>
      </c>
      <c r="I25" s="4">
        <v>0</v>
      </c>
      <c r="J25" s="4">
        <v>0</v>
      </c>
      <c r="K25" s="4">
        <v>0</v>
      </c>
      <c r="L25" s="4">
        <v>4</v>
      </c>
      <c r="M25" s="4">
        <v>0</v>
      </c>
      <c r="N25" s="4">
        <v>7</v>
      </c>
      <c r="O25" s="4">
        <v>0</v>
      </c>
      <c r="P25" s="4">
        <v>0</v>
      </c>
      <c r="Q25" s="4">
        <v>0</v>
      </c>
    </row>
    <row r="26" spans="1:18" x14ac:dyDescent="0.3">
      <c r="A26" s="21" t="s">
        <v>129</v>
      </c>
      <c r="B26" s="4" t="s">
        <v>61</v>
      </c>
      <c r="C26" s="4">
        <v>0</v>
      </c>
      <c r="D26" s="4" t="s">
        <v>59</v>
      </c>
      <c r="E26" s="4">
        <v>0</v>
      </c>
      <c r="F26" s="4">
        <v>17</v>
      </c>
      <c r="G26" s="4">
        <v>2</v>
      </c>
      <c r="H26" s="4">
        <v>0</v>
      </c>
      <c r="I26" s="4">
        <v>0</v>
      </c>
      <c r="J26" s="4">
        <v>0</v>
      </c>
      <c r="K26" s="4">
        <v>0</v>
      </c>
      <c r="L26" s="4">
        <v>2</v>
      </c>
      <c r="M26" s="4">
        <v>0</v>
      </c>
      <c r="N26" s="4">
        <v>4</v>
      </c>
      <c r="O26" s="4">
        <v>0</v>
      </c>
      <c r="P26" s="4">
        <v>0</v>
      </c>
      <c r="Q26" s="4">
        <v>0</v>
      </c>
    </row>
    <row r="27" spans="1:18" x14ac:dyDescent="0.3">
      <c r="A27" s="21" t="s">
        <v>135</v>
      </c>
      <c r="B27" s="4" t="s">
        <v>93</v>
      </c>
      <c r="C27" s="4">
        <v>0</v>
      </c>
      <c r="D27" s="4" t="s">
        <v>59</v>
      </c>
      <c r="E27" s="4">
        <v>0</v>
      </c>
      <c r="F27" s="4">
        <v>25</v>
      </c>
      <c r="G27" s="4">
        <v>3</v>
      </c>
      <c r="H27" s="4">
        <v>0</v>
      </c>
      <c r="I27" s="4">
        <v>0</v>
      </c>
      <c r="J27" s="4">
        <v>0</v>
      </c>
      <c r="K27" s="4">
        <v>0</v>
      </c>
      <c r="L27" s="4">
        <v>3</v>
      </c>
      <c r="M27" s="4">
        <v>0</v>
      </c>
      <c r="N27" s="4">
        <v>27</v>
      </c>
      <c r="O27" s="4">
        <v>0</v>
      </c>
      <c r="P27" s="4">
        <v>0</v>
      </c>
      <c r="Q27" s="4">
        <v>0</v>
      </c>
      <c r="R27" s="1" t="s">
        <v>165</v>
      </c>
    </row>
    <row r="28" spans="1:18" x14ac:dyDescent="0.3">
      <c r="A28" s="21" t="s">
        <v>136</v>
      </c>
      <c r="B28" s="4" t="s">
        <v>93</v>
      </c>
      <c r="C28" s="4">
        <v>0</v>
      </c>
      <c r="D28" s="4" t="s">
        <v>59</v>
      </c>
      <c r="E28" s="4">
        <v>0</v>
      </c>
      <c r="F28" s="4">
        <v>24</v>
      </c>
      <c r="G28" s="4">
        <v>3</v>
      </c>
      <c r="H28" s="4">
        <v>0</v>
      </c>
      <c r="I28" s="4">
        <v>0</v>
      </c>
      <c r="J28" s="4">
        <v>0</v>
      </c>
      <c r="K28" s="4">
        <v>0</v>
      </c>
      <c r="L28" s="4">
        <v>3</v>
      </c>
      <c r="M28" s="4">
        <v>0</v>
      </c>
      <c r="N28" s="4">
        <v>27</v>
      </c>
      <c r="O28" s="4">
        <v>0</v>
      </c>
      <c r="P28" s="4">
        <v>0</v>
      </c>
      <c r="Q28" s="4">
        <v>0</v>
      </c>
      <c r="R28" s="1" t="s">
        <v>165</v>
      </c>
    </row>
    <row r="29" spans="1:18" x14ac:dyDescent="0.3">
      <c r="A29" s="21" t="s">
        <v>137</v>
      </c>
      <c r="B29" s="4" t="s">
        <v>66</v>
      </c>
      <c r="C29" s="4">
        <v>3</v>
      </c>
      <c r="D29" s="4" t="s">
        <v>59</v>
      </c>
      <c r="E29" s="4">
        <v>0</v>
      </c>
      <c r="F29" s="4">
        <v>95</v>
      </c>
      <c r="G29" s="4">
        <v>64</v>
      </c>
      <c r="H29" s="4">
        <v>22</v>
      </c>
      <c r="I29" s="4">
        <v>0</v>
      </c>
      <c r="J29" s="4">
        <v>0</v>
      </c>
      <c r="K29" s="4">
        <v>0</v>
      </c>
      <c r="L29" s="4">
        <v>3</v>
      </c>
      <c r="M29" s="4">
        <v>0</v>
      </c>
      <c r="N29" s="4">
        <v>79</v>
      </c>
      <c r="O29" s="4">
        <v>0</v>
      </c>
      <c r="P29" s="4">
        <v>0</v>
      </c>
      <c r="Q29" s="4">
        <v>0</v>
      </c>
      <c r="R29" s="1" t="s">
        <v>165</v>
      </c>
    </row>
    <row r="30" spans="1:18" x14ac:dyDescent="0.3">
      <c r="A30" s="21" t="s">
        <v>166</v>
      </c>
      <c r="B30" s="4" t="s">
        <v>66</v>
      </c>
      <c r="C30" s="4">
        <v>0</v>
      </c>
      <c r="D30" s="4" t="s">
        <v>59</v>
      </c>
      <c r="E30" s="4">
        <v>0</v>
      </c>
      <c r="F30" s="4">
        <v>67</v>
      </c>
      <c r="G30" s="4">
        <v>46</v>
      </c>
      <c r="H30" s="4">
        <v>13</v>
      </c>
      <c r="I30" s="4">
        <v>0</v>
      </c>
      <c r="J30" s="4">
        <v>0</v>
      </c>
      <c r="K30" s="4">
        <v>0</v>
      </c>
      <c r="L30" s="4">
        <v>3</v>
      </c>
      <c r="M30" s="4">
        <v>0</v>
      </c>
      <c r="N30" s="4">
        <v>59</v>
      </c>
      <c r="O30" s="4">
        <v>0</v>
      </c>
      <c r="P30" s="4">
        <v>0</v>
      </c>
      <c r="Q30" s="4">
        <v>0</v>
      </c>
      <c r="R30" s="1" t="s">
        <v>165</v>
      </c>
    </row>
    <row r="31" spans="1:18" x14ac:dyDescent="0.3">
      <c r="A31" s="21" t="s">
        <v>131</v>
      </c>
      <c r="B31" s="4" t="s">
        <v>93</v>
      </c>
      <c r="C31" s="4">
        <v>0</v>
      </c>
      <c r="D31" s="4" t="s">
        <v>59</v>
      </c>
      <c r="E31" s="4">
        <v>0</v>
      </c>
      <c r="F31" s="4">
        <v>10</v>
      </c>
      <c r="G31" s="4">
        <v>1</v>
      </c>
      <c r="H31" s="4">
        <v>0</v>
      </c>
      <c r="I31" s="4">
        <v>0</v>
      </c>
      <c r="J31" s="4">
        <v>0</v>
      </c>
      <c r="K31" s="4">
        <v>0</v>
      </c>
      <c r="L31" s="4">
        <v>3</v>
      </c>
      <c r="M31" s="4">
        <v>0</v>
      </c>
      <c r="N31" s="4">
        <v>11</v>
      </c>
      <c r="O31" s="4">
        <v>0</v>
      </c>
      <c r="P31" s="4">
        <v>0</v>
      </c>
      <c r="Q31" s="4">
        <v>0</v>
      </c>
      <c r="R31" s="1" t="s">
        <v>165</v>
      </c>
    </row>
    <row r="32" spans="1:18" x14ac:dyDescent="0.3">
      <c r="A32" s="21" t="s">
        <v>132</v>
      </c>
      <c r="B32" s="4" t="s">
        <v>93</v>
      </c>
      <c r="C32" s="4">
        <v>0</v>
      </c>
      <c r="D32" s="4" t="s">
        <v>59</v>
      </c>
      <c r="E32" s="4">
        <v>0</v>
      </c>
      <c r="F32" s="4">
        <v>10</v>
      </c>
      <c r="G32" s="4">
        <v>1</v>
      </c>
      <c r="H32" s="4">
        <v>0</v>
      </c>
      <c r="I32" s="4">
        <v>0</v>
      </c>
      <c r="J32" s="4">
        <v>0</v>
      </c>
      <c r="K32" s="4">
        <v>0</v>
      </c>
      <c r="L32" s="4">
        <v>3</v>
      </c>
      <c r="M32" s="4">
        <v>0</v>
      </c>
      <c r="N32" s="4">
        <v>10</v>
      </c>
      <c r="O32" s="4">
        <v>0</v>
      </c>
      <c r="P32" s="4">
        <v>0</v>
      </c>
      <c r="Q32" s="4">
        <v>0</v>
      </c>
      <c r="R32" s="1" t="s">
        <v>165</v>
      </c>
    </row>
    <row r="33" spans="1:18" x14ac:dyDescent="0.3">
      <c r="A33" s="21" t="s">
        <v>133</v>
      </c>
      <c r="B33" s="4" t="s">
        <v>93</v>
      </c>
      <c r="C33" s="4">
        <v>0</v>
      </c>
      <c r="D33" s="4" t="s">
        <v>59</v>
      </c>
      <c r="E33" s="4">
        <v>0</v>
      </c>
      <c r="F33" s="4">
        <v>10</v>
      </c>
      <c r="G33" s="4">
        <v>1</v>
      </c>
      <c r="H33" s="4">
        <v>0</v>
      </c>
      <c r="I33" s="4">
        <v>0</v>
      </c>
      <c r="J33" s="4">
        <v>0</v>
      </c>
      <c r="K33" s="4">
        <v>0</v>
      </c>
      <c r="L33" s="4">
        <v>3</v>
      </c>
      <c r="M33" s="4">
        <v>0</v>
      </c>
      <c r="N33" s="4">
        <v>10</v>
      </c>
      <c r="O33" s="4">
        <v>0</v>
      </c>
      <c r="P33" s="4">
        <v>0</v>
      </c>
      <c r="Q33" s="4">
        <v>0</v>
      </c>
      <c r="R33" s="1" t="s">
        <v>165</v>
      </c>
    </row>
    <row r="34" spans="1:18" x14ac:dyDescent="0.3">
      <c r="A34" s="21" t="s">
        <v>134</v>
      </c>
      <c r="B34" s="4" t="s">
        <v>93</v>
      </c>
      <c r="C34" s="4">
        <v>0</v>
      </c>
      <c r="D34" s="4" t="s">
        <v>59</v>
      </c>
      <c r="E34" s="4">
        <v>0</v>
      </c>
      <c r="F34" s="4">
        <v>9</v>
      </c>
      <c r="G34" s="4">
        <v>1</v>
      </c>
      <c r="H34" s="4">
        <v>0</v>
      </c>
      <c r="I34" s="4">
        <v>0</v>
      </c>
      <c r="J34" s="4">
        <v>0</v>
      </c>
      <c r="K34" s="4">
        <v>0</v>
      </c>
      <c r="L34" s="4">
        <v>3</v>
      </c>
      <c r="M34" s="4">
        <v>0</v>
      </c>
      <c r="N34" s="4">
        <v>10</v>
      </c>
      <c r="O34" s="4">
        <v>0</v>
      </c>
      <c r="P34" s="4">
        <v>0</v>
      </c>
      <c r="Q34" s="4">
        <v>0</v>
      </c>
      <c r="R34" s="1" t="s">
        <v>165</v>
      </c>
    </row>
    <row r="35" spans="1:18" x14ac:dyDescent="0.3">
      <c r="A35" s="21" t="s">
        <v>130</v>
      </c>
      <c r="B35" s="4" t="s">
        <v>61</v>
      </c>
      <c r="C35" s="4">
        <v>0</v>
      </c>
      <c r="D35" s="4" t="s">
        <v>59</v>
      </c>
      <c r="E35" s="4">
        <v>0</v>
      </c>
      <c r="F35" s="4">
        <v>27</v>
      </c>
      <c r="G35" s="4">
        <v>3</v>
      </c>
      <c r="H35" s="4">
        <v>0</v>
      </c>
      <c r="I35" s="4">
        <v>0</v>
      </c>
      <c r="J35" s="4">
        <v>0</v>
      </c>
      <c r="K35" s="4">
        <v>0</v>
      </c>
      <c r="L35" s="4">
        <v>3</v>
      </c>
      <c r="M35" s="4">
        <v>0</v>
      </c>
      <c r="N35" s="4">
        <v>30</v>
      </c>
      <c r="O35" s="4">
        <v>0</v>
      </c>
      <c r="P35" s="4">
        <v>0</v>
      </c>
      <c r="Q35" s="4">
        <v>0</v>
      </c>
      <c r="R35" s="1" t="s">
        <v>165</v>
      </c>
    </row>
    <row r="36" spans="1:18" x14ac:dyDescent="0.3">
      <c r="A36" s="30"/>
      <c r="B36" s="8"/>
      <c r="C36" s="51" t="s">
        <v>118</v>
      </c>
      <c r="D36" s="51"/>
      <c r="E36" s="51"/>
      <c r="F36" s="32">
        <f>SUM(F5:F35)</f>
        <v>619</v>
      </c>
      <c r="G36" s="32">
        <f>SUM(G5:G35)</f>
        <v>214</v>
      </c>
      <c r="H36" s="32">
        <f>SUM(H5:H35)</f>
        <v>85</v>
      </c>
      <c r="I36" s="32">
        <f>SUM(I5:I35)</f>
        <v>0</v>
      </c>
      <c r="J36" s="32">
        <f>SUM(J5:J35)</f>
        <v>0</v>
      </c>
      <c r="K36" s="32">
        <f>SUM(K5:K35)</f>
        <v>4</v>
      </c>
      <c r="L36" s="32">
        <f>SUM(L5:L35)</f>
        <v>78</v>
      </c>
      <c r="M36" s="32">
        <f>SUM(M5:M35)</f>
        <v>0</v>
      </c>
      <c r="N36" s="32">
        <f>SUM(N5:N35)</f>
        <v>552</v>
      </c>
      <c r="O36" s="32">
        <f>SUM(O5:O35)</f>
        <v>10</v>
      </c>
      <c r="P36" s="32">
        <f>SUM(P5:P35)</f>
        <v>13</v>
      </c>
      <c r="Q36" s="32">
        <f>SUM(Q5:Q35)</f>
        <v>1</v>
      </c>
      <c r="R36" s="1" t="s">
        <v>165</v>
      </c>
    </row>
    <row r="37" spans="1:18" x14ac:dyDescent="0.3">
      <c r="A37" s="37" t="s">
        <v>143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" t="s">
        <v>165</v>
      </c>
    </row>
    <row r="38" spans="1:18" x14ac:dyDescent="0.3">
      <c r="A38" s="22" t="s">
        <v>14</v>
      </c>
      <c r="B38" s="15" t="s">
        <v>96</v>
      </c>
      <c r="C38" s="15">
        <v>0</v>
      </c>
      <c r="D38" s="15" t="s">
        <v>59</v>
      </c>
      <c r="E38" s="15">
        <v>0</v>
      </c>
      <c r="F38" s="15">
        <v>38</v>
      </c>
      <c r="G38" s="15">
        <v>3</v>
      </c>
      <c r="H38" s="15">
        <v>0</v>
      </c>
      <c r="I38" s="15">
        <v>0</v>
      </c>
      <c r="J38" s="15">
        <v>0</v>
      </c>
      <c r="K38" s="15">
        <v>0</v>
      </c>
      <c r="L38" s="15">
        <v>8</v>
      </c>
      <c r="M38" s="15">
        <v>0</v>
      </c>
      <c r="N38" s="15">
        <v>12</v>
      </c>
      <c r="O38" s="15">
        <v>0</v>
      </c>
      <c r="P38" s="15">
        <v>0</v>
      </c>
      <c r="Q38" s="15">
        <v>0</v>
      </c>
      <c r="R38" s="1" t="s">
        <v>165</v>
      </c>
    </row>
    <row r="39" spans="1:18" x14ac:dyDescent="0.3">
      <c r="A39" s="21" t="s">
        <v>68</v>
      </c>
      <c r="B39" s="4" t="s">
        <v>69</v>
      </c>
      <c r="C39" s="4">
        <v>0</v>
      </c>
      <c r="D39" s="4" t="s">
        <v>59</v>
      </c>
      <c r="E39" s="4">
        <v>0</v>
      </c>
      <c r="F39" s="4">
        <v>3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3</v>
      </c>
      <c r="M39" s="4">
        <v>0</v>
      </c>
      <c r="N39" s="4">
        <v>3</v>
      </c>
      <c r="O39" s="4">
        <v>0</v>
      </c>
      <c r="P39" s="4">
        <v>0</v>
      </c>
      <c r="Q39" s="4">
        <v>0</v>
      </c>
      <c r="R39" s="1" t="s">
        <v>165</v>
      </c>
    </row>
    <row r="40" spans="1:18" x14ac:dyDescent="0.3">
      <c r="A40" s="21" t="s">
        <v>70</v>
      </c>
      <c r="B40" s="4" t="s">
        <v>61</v>
      </c>
      <c r="C40" s="4">
        <v>0</v>
      </c>
      <c r="D40" s="4" t="s">
        <v>59</v>
      </c>
      <c r="E40" s="4">
        <v>0</v>
      </c>
      <c r="F40" s="4">
        <v>12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4</v>
      </c>
      <c r="M40" s="4">
        <v>3</v>
      </c>
      <c r="N40" s="4">
        <v>2</v>
      </c>
      <c r="O40" s="4">
        <v>0</v>
      </c>
      <c r="P40" s="4">
        <v>0</v>
      </c>
      <c r="Q40" s="4">
        <v>0</v>
      </c>
      <c r="R40" s="1" t="s">
        <v>165</v>
      </c>
    </row>
    <row r="41" spans="1:18" x14ac:dyDescent="0.3">
      <c r="A41" s="21" t="s">
        <v>32</v>
      </c>
      <c r="B41" s="4" t="s">
        <v>65</v>
      </c>
      <c r="C41" s="4">
        <v>0</v>
      </c>
      <c r="D41" s="4" t="s">
        <v>59</v>
      </c>
      <c r="E41" s="4">
        <v>0</v>
      </c>
      <c r="F41" s="4">
        <v>59</v>
      </c>
      <c r="G41" s="4">
        <v>2</v>
      </c>
      <c r="H41" s="4">
        <v>0</v>
      </c>
      <c r="I41" s="4">
        <v>0</v>
      </c>
      <c r="J41" s="4">
        <v>0</v>
      </c>
      <c r="K41" s="4">
        <v>0</v>
      </c>
      <c r="L41" s="4">
        <v>11</v>
      </c>
      <c r="M41" s="4">
        <v>0</v>
      </c>
      <c r="N41" s="4">
        <v>59</v>
      </c>
      <c r="O41" s="4">
        <v>0</v>
      </c>
      <c r="P41" s="4">
        <v>2</v>
      </c>
      <c r="Q41" s="4">
        <v>0</v>
      </c>
      <c r="R41" s="1" t="s">
        <v>165</v>
      </c>
    </row>
    <row r="42" spans="1:18" x14ac:dyDescent="0.3">
      <c r="A42" s="21" t="s">
        <v>105</v>
      </c>
      <c r="B42" s="4" t="s">
        <v>65</v>
      </c>
      <c r="C42" s="4">
        <v>0</v>
      </c>
      <c r="D42" s="4" t="s">
        <v>106</v>
      </c>
      <c r="E42" s="4">
        <v>0</v>
      </c>
      <c r="F42" s="4">
        <v>64</v>
      </c>
      <c r="G42" s="4">
        <v>0</v>
      </c>
      <c r="H42" s="4">
        <v>0</v>
      </c>
      <c r="I42" s="4">
        <v>0</v>
      </c>
      <c r="J42" s="4">
        <v>0</v>
      </c>
      <c r="K42" s="4">
        <v>12</v>
      </c>
      <c r="L42" s="4">
        <v>10</v>
      </c>
      <c r="M42" s="4">
        <v>0</v>
      </c>
      <c r="N42" s="4">
        <v>40</v>
      </c>
      <c r="O42" s="4">
        <v>40</v>
      </c>
      <c r="P42" s="4">
        <v>7</v>
      </c>
      <c r="Q42" s="4">
        <v>4</v>
      </c>
      <c r="R42" s="1" t="s">
        <v>165</v>
      </c>
    </row>
    <row r="43" spans="1:18" x14ac:dyDescent="0.3">
      <c r="A43" s="21" t="s">
        <v>78</v>
      </c>
      <c r="B43" s="4" t="s">
        <v>61</v>
      </c>
      <c r="C43" s="4">
        <v>0</v>
      </c>
      <c r="D43" s="4" t="s">
        <v>59</v>
      </c>
      <c r="E43" s="4">
        <v>0</v>
      </c>
      <c r="F43" s="4">
        <v>8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2</v>
      </c>
      <c r="M43" s="4">
        <v>4</v>
      </c>
      <c r="N43" s="4">
        <v>0</v>
      </c>
      <c r="O43" s="4">
        <v>0</v>
      </c>
      <c r="P43" s="4">
        <v>0</v>
      </c>
      <c r="Q43" s="4">
        <v>0</v>
      </c>
      <c r="R43" s="1" t="s">
        <v>165</v>
      </c>
    </row>
    <row r="44" spans="1:18" x14ac:dyDescent="0.3">
      <c r="A44" s="21" t="s">
        <v>79</v>
      </c>
      <c r="B44" s="4" t="s">
        <v>65</v>
      </c>
      <c r="C44" s="4">
        <v>0</v>
      </c>
      <c r="D44" s="4" t="s">
        <v>59</v>
      </c>
      <c r="E44" s="4">
        <v>0</v>
      </c>
      <c r="F44" s="4">
        <v>37</v>
      </c>
      <c r="G44" s="4">
        <v>3</v>
      </c>
      <c r="H44" s="4">
        <v>0</v>
      </c>
      <c r="I44" s="4">
        <v>0</v>
      </c>
      <c r="J44" s="4">
        <v>0</v>
      </c>
      <c r="K44" s="4">
        <v>0</v>
      </c>
      <c r="L44" s="4">
        <v>14</v>
      </c>
      <c r="M44" s="4">
        <v>0</v>
      </c>
      <c r="N44" s="4">
        <v>28</v>
      </c>
      <c r="O44" s="4">
        <v>0</v>
      </c>
      <c r="P44" s="4">
        <v>9</v>
      </c>
      <c r="Q44" s="4">
        <v>1</v>
      </c>
    </row>
    <row r="45" spans="1:18" ht="25.5" customHeight="1" x14ac:dyDescent="0.3">
      <c r="A45" s="21" t="s">
        <v>157</v>
      </c>
      <c r="B45" s="4" t="s">
        <v>66</v>
      </c>
      <c r="C45" s="4">
        <v>1</v>
      </c>
      <c r="D45" s="4" t="s">
        <v>59</v>
      </c>
      <c r="E45" s="4">
        <v>0</v>
      </c>
      <c r="F45" s="4">
        <v>45</v>
      </c>
      <c r="G45" s="4">
        <v>0</v>
      </c>
      <c r="H45" s="4">
        <v>1</v>
      </c>
      <c r="I45" s="4">
        <v>0</v>
      </c>
      <c r="J45" s="4">
        <v>0</v>
      </c>
      <c r="K45" s="4">
        <v>0</v>
      </c>
      <c r="L45" s="4">
        <v>18</v>
      </c>
      <c r="M45" s="4">
        <v>0</v>
      </c>
      <c r="N45" s="4">
        <v>58</v>
      </c>
      <c r="O45" s="4">
        <v>18</v>
      </c>
      <c r="P45" s="4">
        <v>18</v>
      </c>
      <c r="Q45" s="4">
        <v>0</v>
      </c>
    </row>
    <row r="46" spans="1:18" x14ac:dyDescent="0.3">
      <c r="A46" s="21" t="s">
        <v>71</v>
      </c>
      <c r="B46" s="4" t="s">
        <v>66</v>
      </c>
      <c r="C46" s="4">
        <v>0</v>
      </c>
      <c r="D46" s="4" t="s">
        <v>59</v>
      </c>
      <c r="E46" s="4">
        <v>0</v>
      </c>
      <c r="F46" s="4">
        <v>33</v>
      </c>
      <c r="G46" s="4">
        <v>3</v>
      </c>
      <c r="H46" s="4">
        <v>0</v>
      </c>
      <c r="I46" s="4">
        <v>0</v>
      </c>
      <c r="J46" s="4">
        <v>0</v>
      </c>
      <c r="K46" s="4">
        <v>0</v>
      </c>
      <c r="L46" s="4">
        <v>11</v>
      </c>
      <c r="M46" s="4">
        <v>0</v>
      </c>
      <c r="N46" s="4">
        <v>29</v>
      </c>
      <c r="O46" s="4">
        <v>0</v>
      </c>
      <c r="P46" s="4">
        <v>1</v>
      </c>
      <c r="Q46" s="4">
        <v>0</v>
      </c>
    </row>
    <row r="47" spans="1:18" x14ac:dyDescent="0.3">
      <c r="A47" s="21" t="s">
        <v>72</v>
      </c>
      <c r="B47" s="4" t="s">
        <v>65</v>
      </c>
      <c r="C47" s="4">
        <v>0</v>
      </c>
      <c r="D47" s="4" t="s">
        <v>59</v>
      </c>
      <c r="E47" s="4">
        <v>0</v>
      </c>
      <c r="F47" s="4">
        <v>22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12</v>
      </c>
      <c r="M47" s="4">
        <v>0</v>
      </c>
      <c r="N47" s="4">
        <v>26</v>
      </c>
      <c r="O47" s="4">
        <v>0</v>
      </c>
      <c r="P47" s="4">
        <v>0</v>
      </c>
      <c r="Q47" s="4">
        <v>0</v>
      </c>
    </row>
    <row r="48" spans="1:18" x14ac:dyDescent="0.3">
      <c r="A48" s="21" t="s">
        <v>156</v>
      </c>
      <c r="B48" s="4" t="s">
        <v>65</v>
      </c>
      <c r="C48" s="4">
        <v>0</v>
      </c>
      <c r="D48" s="4" t="s">
        <v>59</v>
      </c>
      <c r="E48" s="4">
        <v>0</v>
      </c>
      <c r="F48" s="4">
        <v>74</v>
      </c>
      <c r="G48" s="4">
        <v>1</v>
      </c>
      <c r="H48" s="4">
        <v>1</v>
      </c>
      <c r="I48" s="4">
        <v>0</v>
      </c>
      <c r="J48" s="4">
        <v>0</v>
      </c>
      <c r="K48" s="4">
        <v>0</v>
      </c>
      <c r="L48" s="4">
        <v>12</v>
      </c>
      <c r="M48" s="4">
        <v>0</v>
      </c>
      <c r="N48" s="4">
        <v>52</v>
      </c>
      <c r="O48" s="4">
        <v>6</v>
      </c>
      <c r="P48" s="4">
        <v>22</v>
      </c>
      <c r="Q48" s="4">
        <v>0</v>
      </c>
    </row>
    <row r="49" spans="1:17" x14ac:dyDescent="0.3">
      <c r="A49" s="25" t="s">
        <v>74</v>
      </c>
      <c r="B49" s="4" t="s">
        <v>61</v>
      </c>
      <c r="C49" s="4">
        <v>0</v>
      </c>
      <c r="D49" s="4" t="s">
        <v>59</v>
      </c>
      <c r="E49" s="4">
        <v>0</v>
      </c>
      <c r="F49" s="4">
        <v>33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16</v>
      </c>
      <c r="M49" s="4">
        <v>0</v>
      </c>
      <c r="N49" s="4">
        <v>25</v>
      </c>
      <c r="O49" s="4">
        <v>0</v>
      </c>
      <c r="P49" s="4">
        <v>0</v>
      </c>
      <c r="Q49" s="4">
        <v>0</v>
      </c>
    </row>
    <row r="50" spans="1:17" x14ac:dyDescent="0.3">
      <c r="A50" s="21" t="s">
        <v>13</v>
      </c>
      <c r="B50" s="4" t="s">
        <v>65</v>
      </c>
      <c r="C50" s="4">
        <v>0</v>
      </c>
      <c r="D50" s="4" t="s">
        <v>59</v>
      </c>
      <c r="E50" s="4">
        <v>2</v>
      </c>
      <c r="F50" s="4">
        <v>100</v>
      </c>
      <c r="G50" s="4">
        <v>4</v>
      </c>
      <c r="H50" s="4">
        <v>1</v>
      </c>
      <c r="I50" s="4">
        <v>0</v>
      </c>
      <c r="J50" s="4">
        <v>0</v>
      </c>
      <c r="K50" s="4">
        <v>0</v>
      </c>
      <c r="L50" s="4">
        <v>18</v>
      </c>
      <c r="M50" s="4">
        <v>0</v>
      </c>
      <c r="N50" s="4">
        <v>87</v>
      </c>
      <c r="O50" s="4">
        <v>8</v>
      </c>
      <c r="P50" s="4">
        <v>5</v>
      </c>
      <c r="Q50" s="4">
        <v>0</v>
      </c>
    </row>
    <row r="51" spans="1:17" x14ac:dyDescent="0.3">
      <c r="A51" s="23" t="s">
        <v>98</v>
      </c>
      <c r="B51" s="4" t="s">
        <v>65</v>
      </c>
      <c r="C51" s="15">
        <v>2</v>
      </c>
      <c r="D51" s="15" t="s">
        <v>59</v>
      </c>
      <c r="E51" s="15">
        <v>1</v>
      </c>
      <c r="F51" s="15">
        <v>157</v>
      </c>
      <c r="G51" s="15">
        <v>5</v>
      </c>
      <c r="H51" s="15">
        <v>0</v>
      </c>
      <c r="I51" s="15">
        <v>0</v>
      </c>
      <c r="J51" s="15">
        <v>0</v>
      </c>
      <c r="K51" s="15">
        <v>0</v>
      </c>
      <c r="L51" s="15">
        <v>45</v>
      </c>
      <c r="M51" s="15">
        <v>0</v>
      </c>
      <c r="N51" s="15">
        <v>22</v>
      </c>
      <c r="O51" s="15">
        <v>0</v>
      </c>
      <c r="P51" s="15">
        <v>3</v>
      </c>
      <c r="Q51" s="15">
        <v>0</v>
      </c>
    </row>
    <row r="52" spans="1:17" x14ac:dyDescent="0.3">
      <c r="A52" s="23" t="s">
        <v>102</v>
      </c>
      <c r="B52" s="4" t="s">
        <v>65</v>
      </c>
      <c r="C52" s="15">
        <v>0</v>
      </c>
      <c r="D52" s="15" t="s">
        <v>59</v>
      </c>
      <c r="E52" s="15">
        <v>0</v>
      </c>
      <c r="F52" s="15">
        <v>64</v>
      </c>
      <c r="G52" s="15">
        <v>12</v>
      </c>
      <c r="H52" s="15">
        <v>7</v>
      </c>
      <c r="I52" s="15">
        <v>0</v>
      </c>
      <c r="J52" s="15">
        <v>0</v>
      </c>
      <c r="K52" s="15">
        <v>2</v>
      </c>
      <c r="L52" s="15">
        <v>25</v>
      </c>
      <c r="M52" s="15">
        <v>0</v>
      </c>
      <c r="N52" s="15">
        <v>57</v>
      </c>
      <c r="O52" s="15">
        <v>11</v>
      </c>
      <c r="P52" s="15">
        <v>11</v>
      </c>
      <c r="Q52" s="15">
        <v>1</v>
      </c>
    </row>
    <row r="53" spans="1:17" x14ac:dyDescent="0.3">
      <c r="A53" s="22" t="s">
        <v>158</v>
      </c>
      <c r="B53" s="15" t="s">
        <v>104</v>
      </c>
      <c r="C53" s="15">
        <v>0</v>
      </c>
      <c r="D53" s="15" t="s">
        <v>59</v>
      </c>
      <c r="E53" s="15">
        <v>0</v>
      </c>
      <c r="F53" s="15">
        <v>69</v>
      </c>
      <c r="G53" s="15">
        <v>1</v>
      </c>
      <c r="H53" s="15">
        <v>0</v>
      </c>
      <c r="I53" s="15">
        <v>0</v>
      </c>
      <c r="J53" s="15">
        <v>2</v>
      </c>
      <c r="K53" s="15">
        <v>0</v>
      </c>
      <c r="L53" s="15">
        <v>19</v>
      </c>
      <c r="M53" s="15">
        <v>0</v>
      </c>
      <c r="N53" s="15">
        <v>54</v>
      </c>
      <c r="O53" s="15">
        <v>40</v>
      </c>
      <c r="P53" s="15">
        <v>20</v>
      </c>
      <c r="Q53" s="15">
        <v>0</v>
      </c>
    </row>
    <row r="54" spans="1:17" x14ac:dyDescent="0.3">
      <c r="A54" s="22" t="s">
        <v>22</v>
      </c>
      <c r="B54" s="15" t="s">
        <v>123</v>
      </c>
      <c r="C54" s="15">
        <v>0</v>
      </c>
      <c r="D54" s="15" t="s">
        <v>59</v>
      </c>
      <c r="E54" s="15">
        <v>0</v>
      </c>
      <c r="F54" s="15">
        <v>31</v>
      </c>
      <c r="G54" s="15">
        <v>1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0</v>
      </c>
      <c r="N54" s="15">
        <v>28</v>
      </c>
      <c r="O54" s="15">
        <v>0</v>
      </c>
      <c r="P54" s="15">
        <v>0</v>
      </c>
      <c r="Q54" s="15">
        <v>0</v>
      </c>
    </row>
    <row r="55" spans="1:17" x14ac:dyDescent="0.3">
      <c r="A55" s="45" t="s">
        <v>164</v>
      </c>
      <c r="B55" s="46" t="s">
        <v>77</v>
      </c>
      <c r="C55" s="15">
        <v>0</v>
      </c>
      <c r="D55" s="15" t="s">
        <v>73</v>
      </c>
      <c r="E55" s="15">
        <v>0</v>
      </c>
      <c r="F55" s="15">
        <v>3</v>
      </c>
      <c r="G55" s="15">
        <v>3</v>
      </c>
      <c r="H55" s="15">
        <v>0</v>
      </c>
      <c r="I55" s="15">
        <v>0</v>
      </c>
      <c r="J55" s="15">
        <v>0</v>
      </c>
      <c r="K55" s="15">
        <v>0</v>
      </c>
      <c r="L55" s="15">
        <v>2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</row>
    <row r="56" spans="1:17" x14ac:dyDescent="0.3">
      <c r="A56" s="52"/>
      <c r="B56" s="53"/>
      <c r="C56" s="51" t="s">
        <v>118</v>
      </c>
      <c r="D56" s="51"/>
      <c r="E56" s="51"/>
      <c r="F56" s="32">
        <f>SUM(F38:F55)</f>
        <v>852</v>
      </c>
      <c r="G56" s="32">
        <f>SUM(G38:G55)</f>
        <v>41</v>
      </c>
      <c r="H56" s="32">
        <f>SUM(H38:H55)</f>
        <v>10</v>
      </c>
      <c r="I56" s="32">
        <f t="shared" ref="I56:Q56" si="0">SUM(I38:I55)</f>
        <v>0</v>
      </c>
      <c r="J56" s="32">
        <f t="shared" si="0"/>
        <v>2</v>
      </c>
      <c r="K56" s="32">
        <f t="shared" si="0"/>
        <v>14</v>
      </c>
      <c r="L56" s="32">
        <f>SUM(L38:L55)</f>
        <v>238</v>
      </c>
      <c r="M56" s="32">
        <f t="shared" si="0"/>
        <v>7</v>
      </c>
      <c r="N56" s="32">
        <f t="shared" si="0"/>
        <v>582</v>
      </c>
      <c r="O56" s="32">
        <f t="shared" si="0"/>
        <v>123</v>
      </c>
      <c r="P56" s="32">
        <f t="shared" si="0"/>
        <v>98</v>
      </c>
      <c r="Q56" s="32">
        <f t="shared" si="0"/>
        <v>6</v>
      </c>
    </row>
    <row r="57" spans="1:17" x14ac:dyDescent="0.3">
      <c r="A57" s="31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64" spans="1:17" x14ac:dyDescent="0.3">
      <c r="B64" s="1" t="s">
        <v>103</v>
      </c>
    </row>
  </sheetData>
  <mergeCells count="4">
    <mergeCell ref="C36:E36"/>
    <mergeCell ref="C56:E56"/>
    <mergeCell ref="A56:B56"/>
    <mergeCell ref="G2:H2"/>
  </mergeCells>
  <pageMargins left="0" right="0" top="0" bottom="0" header="0" footer="0"/>
  <pageSetup paperSize="8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17"/>
  <sheetViews>
    <sheetView workbookViewId="0">
      <selection activeCell="A2" sqref="A2:F2"/>
    </sheetView>
  </sheetViews>
  <sheetFormatPr defaultRowHeight="14.25" x14ac:dyDescent="0.2"/>
  <cols>
    <col min="1" max="1" width="16.625" customWidth="1"/>
    <col min="2" max="2" width="16.375" customWidth="1"/>
  </cols>
  <sheetData>
    <row r="1" spans="1:12" ht="18" x14ac:dyDescent="0.25">
      <c r="A1" s="60" t="s">
        <v>196</v>
      </c>
      <c r="B1" s="60"/>
      <c r="C1" s="60"/>
      <c r="D1" s="60"/>
      <c r="E1" s="60"/>
      <c r="F1" s="60"/>
    </row>
    <row r="2" spans="1:12" ht="16.5" x14ac:dyDescent="0.2">
      <c r="A2" s="59" t="s">
        <v>80</v>
      </c>
      <c r="B2" s="59"/>
      <c r="C2" s="59"/>
      <c r="D2" s="59"/>
      <c r="E2" s="59"/>
      <c r="F2" s="59"/>
      <c r="G2" s="44"/>
      <c r="H2" s="44"/>
      <c r="I2" s="44"/>
      <c r="J2" s="44"/>
      <c r="K2" s="44"/>
      <c r="L2" s="44"/>
    </row>
    <row r="3" spans="1:12" ht="46.5" x14ac:dyDescent="0.2">
      <c r="A3" s="12" t="s">
        <v>42</v>
      </c>
      <c r="B3" s="13" t="s">
        <v>43</v>
      </c>
      <c r="C3" s="13" t="s">
        <v>116</v>
      </c>
      <c r="D3" s="13" t="s">
        <v>111</v>
      </c>
      <c r="E3" s="13" t="s">
        <v>112</v>
      </c>
      <c r="F3" s="13" t="s">
        <v>113</v>
      </c>
    </row>
    <row r="4" spans="1:12" ht="16.5" x14ac:dyDescent="0.2">
      <c r="A4" s="21" t="s">
        <v>114</v>
      </c>
      <c r="B4" s="4" t="s">
        <v>115</v>
      </c>
      <c r="C4" s="4">
        <v>1</v>
      </c>
      <c r="D4" s="4">
        <v>1</v>
      </c>
      <c r="E4" s="4">
        <v>4</v>
      </c>
      <c r="F4" s="4">
        <v>6</v>
      </c>
      <c r="G4" t="s">
        <v>165</v>
      </c>
    </row>
    <row r="5" spans="1:12" ht="16.5" x14ac:dyDescent="0.2">
      <c r="A5" s="21" t="s">
        <v>110</v>
      </c>
      <c r="B5" s="4" t="s">
        <v>115</v>
      </c>
      <c r="C5" s="4">
        <v>1</v>
      </c>
      <c r="D5" s="4">
        <v>0</v>
      </c>
      <c r="E5" s="4">
        <v>4</v>
      </c>
      <c r="F5" s="4">
        <v>3</v>
      </c>
      <c r="G5" t="s">
        <v>165</v>
      </c>
    </row>
    <row r="6" spans="1:12" ht="16.5" x14ac:dyDescent="0.3">
      <c r="A6" s="23" t="s">
        <v>13</v>
      </c>
      <c r="B6" s="15" t="s">
        <v>93</v>
      </c>
      <c r="C6" s="15">
        <v>1</v>
      </c>
      <c r="D6" s="15">
        <v>4</v>
      </c>
      <c r="E6" s="15">
        <v>0</v>
      </c>
      <c r="F6" s="15">
        <v>0</v>
      </c>
      <c r="G6" t="s">
        <v>165</v>
      </c>
    </row>
    <row r="16" spans="1:12" ht="16.5" x14ac:dyDescent="0.3">
      <c r="J16" s="1"/>
    </row>
    <row r="17" spans="10:10" ht="16.5" x14ac:dyDescent="0.3">
      <c r="J17" s="1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15"/>
  <sheetViews>
    <sheetView zoomScale="90" zoomScaleNormal="90" workbookViewId="0">
      <selection activeCell="A2" sqref="A2:K2"/>
    </sheetView>
  </sheetViews>
  <sheetFormatPr defaultColWidth="9" defaultRowHeight="24.95" customHeight="1" x14ac:dyDescent="0.3"/>
  <cols>
    <col min="1" max="1" width="21.75" style="1" customWidth="1"/>
    <col min="2" max="2" width="15.5" style="1" customWidth="1"/>
    <col min="3" max="3" width="12.125" style="1" customWidth="1"/>
    <col min="4" max="4" width="8.75" style="7" customWidth="1"/>
    <col min="5" max="11" width="10.75" style="1" customWidth="1"/>
    <col min="12" max="16384" width="9" style="1"/>
  </cols>
  <sheetData>
    <row r="1" spans="1:12" ht="24.95" customHeight="1" x14ac:dyDescent="0.3">
      <c r="C1" s="11" t="s">
        <v>197</v>
      </c>
      <c r="D1" s="1"/>
    </row>
    <row r="2" spans="1:12" ht="24.95" customHeight="1" x14ac:dyDescent="0.3">
      <c r="A2" s="61" t="s">
        <v>80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2" ht="24.95" customHeight="1" x14ac:dyDescent="0.3">
      <c r="A3" s="17"/>
      <c r="B3" s="16"/>
      <c r="C3" s="62" t="s">
        <v>1</v>
      </c>
      <c r="D3" s="62"/>
      <c r="E3" s="63" t="s">
        <v>23</v>
      </c>
      <c r="F3" s="64" t="s">
        <v>5</v>
      </c>
      <c r="G3" s="65" t="s">
        <v>109</v>
      </c>
      <c r="H3" s="64" t="s">
        <v>6</v>
      </c>
      <c r="I3" s="64" t="s">
        <v>4</v>
      </c>
      <c r="J3" s="64" t="s">
        <v>7</v>
      </c>
      <c r="K3" s="64" t="s">
        <v>9</v>
      </c>
    </row>
    <row r="4" spans="1:12" ht="31.5" customHeight="1" x14ac:dyDescent="0.3">
      <c r="A4" s="12" t="s">
        <v>0</v>
      </c>
      <c r="B4" s="12" t="s">
        <v>10</v>
      </c>
      <c r="C4" s="12" t="s">
        <v>2</v>
      </c>
      <c r="D4" s="19" t="s">
        <v>3</v>
      </c>
      <c r="E4" s="64"/>
      <c r="F4" s="64"/>
      <c r="G4" s="66"/>
      <c r="H4" s="64"/>
      <c r="I4" s="64"/>
      <c r="J4" s="64"/>
      <c r="K4" s="64"/>
    </row>
    <row r="5" spans="1:12" ht="49.5" x14ac:dyDescent="0.3">
      <c r="A5" s="20" t="s">
        <v>126</v>
      </c>
      <c r="B5" s="2" t="s">
        <v>8</v>
      </c>
      <c r="C5" s="2" t="s">
        <v>17</v>
      </c>
      <c r="D5" s="3">
        <v>9651</v>
      </c>
      <c r="E5" s="2">
        <v>4</v>
      </c>
      <c r="F5" s="2">
        <v>1</v>
      </c>
      <c r="G5" s="2">
        <v>0</v>
      </c>
      <c r="H5" s="2">
        <v>1</v>
      </c>
      <c r="I5" s="2">
        <v>0</v>
      </c>
      <c r="J5" s="2">
        <v>1</v>
      </c>
      <c r="K5" s="2"/>
      <c r="L5" s="1" t="s">
        <v>165</v>
      </c>
    </row>
    <row r="6" spans="1:12" ht="24.95" customHeight="1" x14ac:dyDescent="0.3">
      <c r="A6" s="20" t="s">
        <v>156</v>
      </c>
      <c r="B6" s="40" t="s">
        <v>154</v>
      </c>
      <c r="C6" s="40" t="s">
        <v>153</v>
      </c>
      <c r="D6" s="41" t="s">
        <v>11</v>
      </c>
      <c r="E6" s="40">
        <v>14</v>
      </c>
      <c r="F6" s="40">
        <v>20</v>
      </c>
      <c r="G6" s="40">
        <v>0</v>
      </c>
      <c r="H6" s="40">
        <v>1</v>
      </c>
      <c r="I6" s="40">
        <v>1</v>
      </c>
      <c r="J6" s="40">
        <v>1</v>
      </c>
      <c r="K6" s="2"/>
      <c r="L6" s="1" t="s">
        <v>174</v>
      </c>
    </row>
    <row r="7" spans="1:12" ht="24.95" customHeight="1" x14ac:dyDescent="0.3">
      <c r="A7" s="20" t="s">
        <v>12</v>
      </c>
      <c r="B7" s="29" t="s">
        <v>19</v>
      </c>
      <c r="C7" s="2" t="s">
        <v>34</v>
      </c>
      <c r="D7" s="3" t="s">
        <v>18</v>
      </c>
      <c r="E7" s="2">
        <v>5</v>
      </c>
      <c r="F7" s="2">
        <v>4</v>
      </c>
      <c r="G7" s="2">
        <v>0</v>
      </c>
      <c r="H7" s="2">
        <v>1</v>
      </c>
      <c r="I7" s="2">
        <v>0</v>
      </c>
      <c r="J7" s="2">
        <v>1</v>
      </c>
      <c r="K7" s="2"/>
      <c r="L7" s="1" t="s">
        <v>165</v>
      </c>
    </row>
    <row r="8" spans="1:12" ht="28.15" customHeight="1" x14ac:dyDescent="0.3">
      <c r="A8" s="24" t="s">
        <v>13</v>
      </c>
      <c r="B8" s="29" t="s">
        <v>81</v>
      </c>
      <c r="C8" s="2" t="s">
        <v>172</v>
      </c>
      <c r="D8" s="3" t="s">
        <v>173</v>
      </c>
      <c r="E8" s="2">
        <v>25</v>
      </c>
      <c r="F8" s="2">
        <v>14</v>
      </c>
      <c r="G8" s="2">
        <v>0</v>
      </c>
      <c r="H8" s="2">
        <v>1</v>
      </c>
      <c r="I8" s="2">
        <v>6</v>
      </c>
      <c r="J8" s="2">
        <v>1</v>
      </c>
      <c r="K8" s="2" t="s">
        <v>175</v>
      </c>
      <c r="L8" s="1" t="s">
        <v>165</v>
      </c>
    </row>
    <row r="9" spans="1:12" ht="16.5" x14ac:dyDescent="0.3">
      <c r="A9" s="24" t="s">
        <v>13</v>
      </c>
      <c r="B9" s="29" t="s">
        <v>82</v>
      </c>
      <c r="C9" s="2" t="s">
        <v>15</v>
      </c>
      <c r="D9" s="3" t="s">
        <v>36</v>
      </c>
      <c r="E9" s="2">
        <v>2</v>
      </c>
      <c r="F9" s="2">
        <v>4</v>
      </c>
      <c r="G9" s="2">
        <v>0</v>
      </c>
      <c r="H9" s="2">
        <v>1</v>
      </c>
      <c r="I9" s="2">
        <v>0</v>
      </c>
      <c r="J9" s="2">
        <v>1</v>
      </c>
      <c r="K9" s="2" t="s">
        <v>176</v>
      </c>
      <c r="L9" s="1" t="s">
        <v>165</v>
      </c>
    </row>
    <row r="10" spans="1:12" ht="31.5" customHeight="1" x14ac:dyDescent="0.3">
      <c r="A10" s="20" t="s">
        <v>14</v>
      </c>
      <c r="B10" s="29" t="s">
        <v>16</v>
      </c>
      <c r="C10" s="2" t="s">
        <v>21</v>
      </c>
      <c r="D10" s="3"/>
      <c r="E10" s="2">
        <v>15</v>
      </c>
      <c r="F10" s="2">
        <v>5</v>
      </c>
      <c r="G10" s="2">
        <v>0</v>
      </c>
      <c r="H10" s="2">
        <v>0</v>
      </c>
      <c r="I10" s="2">
        <v>1</v>
      </c>
      <c r="J10" s="2">
        <v>1</v>
      </c>
      <c r="K10" s="2" t="s">
        <v>177</v>
      </c>
      <c r="L10" s="1" t="s">
        <v>165</v>
      </c>
    </row>
    <row r="11" spans="1:12" ht="35.25" customHeight="1" x14ac:dyDescent="0.3">
      <c r="A11" s="20" t="s">
        <v>94</v>
      </c>
      <c r="B11" s="29" t="s">
        <v>94</v>
      </c>
      <c r="C11" s="29" t="s">
        <v>172</v>
      </c>
      <c r="D11" s="39" t="s">
        <v>173</v>
      </c>
      <c r="E11" s="29">
        <v>19</v>
      </c>
      <c r="F11" s="29">
        <v>8</v>
      </c>
      <c r="G11" s="29">
        <v>0</v>
      </c>
      <c r="H11" s="29">
        <v>1</v>
      </c>
      <c r="I11" s="29">
        <v>3</v>
      </c>
      <c r="J11" s="29">
        <v>1</v>
      </c>
      <c r="K11" s="29" t="s">
        <v>178</v>
      </c>
      <c r="L11" s="1" t="s">
        <v>165</v>
      </c>
    </row>
    <row r="12" spans="1:12" ht="24.95" customHeight="1" x14ac:dyDescent="0.3">
      <c r="A12" s="20" t="s">
        <v>22</v>
      </c>
      <c r="B12" s="29" t="s">
        <v>22</v>
      </c>
      <c r="C12" s="2" t="s">
        <v>15</v>
      </c>
      <c r="D12" s="3" t="s">
        <v>36</v>
      </c>
      <c r="E12" s="2">
        <v>24</v>
      </c>
      <c r="F12" s="2">
        <v>7</v>
      </c>
      <c r="G12" s="2">
        <v>0</v>
      </c>
      <c r="H12" s="2">
        <v>1</v>
      </c>
      <c r="I12" s="2">
        <v>0</v>
      </c>
      <c r="J12" s="2">
        <v>1</v>
      </c>
      <c r="K12" s="2" t="s">
        <v>177</v>
      </c>
      <c r="L12" s="1" t="s">
        <v>165</v>
      </c>
    </row>
    <row r="13" spans="1:12" ht="24.95" customHeight="1" x14ac:dyDescent="0.3">
      <c r="A13" s="20" t="s">
        <v>157</v>
      </c>
      <c r="B13" s="29" t="s">
        <v>157</v>
      </c>
      <c r="C13" s="2" t="s">
        <v>15</v>
      </c>
      <c r="D13" s="3" t="s">
        <v>36</v>
      </c>
      <c r="E13" s="2">
        <v>12</v>
      </c>
      <c r="F13" s="2">
        <v>6</v>
      </c>
      <c r="G13" s="2">
        <v>0</v>
      </c>
      <c r="H13" s="2">
        <v>2</v>
      </c>
      <c r="I13" s="2">
        <v>2</v>
      </c>
      <c r="J13" s="2">
        <v>1</v>
      </c>
      <c r="K13" s="2"/>
      <c r="L13" s="1" t="s">
        <v>165</v>
      </c>
    </row>
    <row r="14" spans="1:12" ht="24.95" customHeight="1" x14ac:dyDescent="0.3">
      <c r="A14" s="24" t="s">
        <v>107</v>
      </c>
      <c r="B14" s="28"/>
      <c r="C14" s="2" t="s">
        <v>15</v>
      </c>
      <c r="D14" s="3" t="s">
        <v>20</v>
      </c>
      <c r="E14" s="4">
        <v>2</v>
      </c>
      <c r="F14" s="4">
        <v>3</v>
      </c>
      <c r="G14" s="4">
        <v>0</v>
      </c>
      <c r="H14" s="4">
        <v>1</v>
      </c>
      <c r="I14" s="4">
        <v>0</v>
      </c>
      <c r="J14" s="4">
        <v>1</v>
      </c>
      <c r="K14" s="4" t="s">
        <v>176</v>
      </c>
      <c r="L14" s="1" t="s">
        <v>165</v>
      </c>
    </row>
    <row r="15" spans="1:12" ht="24.95" customHeight="1" x14ac:dyDescent="0.3">
      <c r="A15" s="24" t="s">
        <v>108</v>
      </c>
      <c r="B15" s="28"/>
      <c r="C15" s="2" t="s">
        <v>15</v>
      </c>
      <c r="D15" s="3" t="s">
        <v>20</v>
      </c>
      <c r="E15" s="4">
        <v>2</v>
      </c>
      <c r="F15" s="4">
        <v>2</v>
      </c>
      <c r="G15" s="4">
        <v>5</v>
      </c>
      <c r="H15" s="4">
        <v>1</v>
      </c>
      <c r="I15" s="4">
        <v>0</v>
      </c>
      <c r="J15" s="4">
        <v>1</v>
      </c>
      <c r="K15" s="4" t="s">
        <v>176</v>
      </c>
      <c r="L15" s="1" t="s">
        <v>165</v>
      </c>
    </row>
  </sheetData>
  <mergeCells count="9">
    <mergeCell ref="A2:K2"/>
    <mergeCell ref="C3:D3"/>
    <mergeCell ref="E3:E4"/>
    <mergeCell ref="F3:F4"/>
    <mergeCell ref="H3:H4"/>
    <mergeCell ref="I3:I4"/>
    <mergeCell ref="J3:J4"/>
    <mergeCell ref="K3:K4"/>
    <mergeCell ref="G3:G4"/>
  </mergeCells>
  <pageMargins left="0.25" right="0.25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15"/>
  <sheetViews>
    <sheetView workbookViewId="0">
      <pane ySplit="3" topLeftCell="A4" activePane="bottomLeft" state="frozen"/>
      <selection pane="bottomLeft" activeCell="J24" sqref="J24"/>
    </sheetView>
  </sheetViews>
  <sheetFormatPr defaultRowHeight="14.25" x14ac:dyDescent="0.2"/>
  <cols>
    <col min="1" max="1" width="17.5" customWidth="1"/>
    <col min="2" max="2" width="12.25" bestFit="1" customWidth="1"/>
    <col min="3" max="17" width="5.625" customWidth="1"/>
  </cols>
  <sheetData>
    <row r="1" spans="1:18" ht="18.75" x14ac:dyDescent="0.3">
      <c r="A1" s="1"/>
      <c r="B1" s="1"/>
      <c r="C1" s="1"/>
      <c r="D1" s="9"/>
      <c r="E1" s="9"/>
      <c r="F1" s="9"/>
      <c r="G1" s="9" t="s">
        <v>190</v>
      </c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16.5" x14ac:dyDescent="0.3">
      <c r="A2" s="1"/>
      <c r="B2" s="1"/>
      <c r="C2" s="1"/>
      <c r="D2" s="1"/>
      <c r="E2" s="1"/>
      <c r="F2" s="1"/>
      <c r="G2" s="10" t="s">
        <v>80</v>
      </c>
      <c r="I2" s="1"/>
      <c r="J2" s="1"/>
      <c r="K2" s="1"/>
      <c r="L2" s="1"/>
      <c r="M2" s="1"/>
      <c r="N2" s="1"/>
      <c r="O2" s="1"/>
      <c r="P2" s="1"/>
      <c r="Q2" s="1"/>
    </row>
    <row r="3" spans="1:18" ht="117.75" x14ac:dyDescent="0.2">
      <c r="A3" s="12" t="s">
        <v>42</v>
      </c>
      <c r="B3" s="35" t="s">
        <v>43</v>
      </c>
      <c r="C3" s="35" t="s">
        <v>44</v>
      </c>
      <c r="D3" s="35" t="s">
        <v>45</v>
      </c>
      <c r="E3" s="35" t="s">
        <v>46</v>
      </c>
      <c r="F3" s="35" t="s">
        <v>47</v>
      </c>
      <c r="G3" s="35" t="s">
        <v>48</v>
      </c>
      <c r="H3" s="35" t="s">
        <v>49</v>
      </c>
      <c r="I3" s="35" t="s">
        <v>50</v>
      </c>
      <c r="J3" s="35" t="s">
        <v>51</v>
      </c>
      <c r="K3" s="35" t="s">
        <v>52</v>
      </c>
      <c r="L3" s="35" t="s">
        <v>53</v>
      </c>
      <c r="M3" s="35" t="s">
        <v>54</v>
      </c>
      <c r="N3" s="35" t="s">
        <v>55</v>
      </c>
      <c r="O3" s="35" t="s">
        <v>56</v>
      </c>
      <c r="P3" s="36" t="s">
        <v>57</v>
      </c>
      <c r="Q3" s="35" t="s">
        <v>58</v>
      </c>
    </row>
    <row r="4" spans="1:18" ht="16.5" x14ac:dyDescent="0.3">
      <c r="A4" s="22" t="s">
        <v>147</v>
      </c>
      <c r="B4" s="4" t="s">
        <v>123</v>
      </c>
      <c r="C4" s="4">
        <v>1</v>
      </c>
      <c r="D4" s="4" t="s">
        <v>73</v>
      </c>
      <c r="E4" s="4">
        <v>0</v>
      </c>
      <c r="F4" s="4">
        <v>100</v>
      </c>
      <c r="G4" s="4">
        <v>11</v>
      </c>
      <c r="H4" s="4">
        <v>0</v>
      </c>
      <c r="I4" s="4">
        <v>0</v>
      </c>
      <c r="J4" s="4">
        <v>0</v>
      </c>
      <c r="K4" s="4">
        <v>0</v>
      </c>
      <c r="L4" s="4">
        <v>7</v>
      </c>
      <c r="M4" s="4">
        <v>0</v>
      </c>
      <c r="N4" s="4">
        <v>91</v>
      </c>
      <c r="O4" s="4">
        <v>3</v>
      </c>
      <c r="P4" s="4">
        <v>20</v>
      </c>
      <c r="Q4" s="4">
        <v>0</v>
      </c>
      <c r="R4" t="s">
        <v>165</v>
      </c>
    </row>
    <row r="5" spans="1:18" ht="16.5" x14ac:dyDescent="0.3">
      <c r="A5" s="22" t="s">
        <v>146</v>
      </c>
      <c r="B5" s="4" t="s">
        <v>123</v>
      </c>
      <c r="C5" s="4">
        <v>0</v>
      </c>
      <c r="D5" s="4" t="s">
        <v>73</v>
      </c>
      <c r="E5" s="4">
        <v>0</v>
      </c>
      <c r="F5" s="4">
        <v>30</v>
      </c>
      <c r="G5" s="4">
        <v>3</v>
      </c>
      <c r="H5" s="4">
        <v>0</v>
      </c>
      <c r="I5" s="4">
        <v>0</v>
      </c>
      <c r="J5" s="4">
        <v>0</v>
      </c>
      <c r="K5" s="4">
        <v>0</v>
      </c>
      <c r="L5" s="4">
        <v>3</v>
      </c>
      <c r="M5" s="4">
        <v>0</v>
      </c>
      <c r="N5" s="4">
        <v>29</v>
      </c>
      <c r="O5" s="4">
        <v>0</v>
      </c>
      <c r="P5" s="4">
        <v>6</v>
      </c>
      <c r="Q5" s="4">
        <v>0</v>
      </c>
      <c r="R5" t="s">
        <v>165</v>
      </c>
    </row>
    <row r="6" spans="1:18" ht="16.5" x14ac:dyDescent="0.3">
      <c r="A6" s="22" t="s">
        <v>148</v>
      </c>
      <c r="B6" s="4" t="s">
        <v>123</v>
      </c>
      <c r="C6" s="4">
        <v>0</v>
      </c>
      <c r="D6" s="4" t="s">
        <v>73</v>
      </c>
      <c r="E6" s="4">
        <v>0</v>
      </c>
      <c r="F6" s="4">
        <v>80</v>
      </c>
      <c r="G6" s="4">
        <v>8</v>
      </c>
      <c r="H6" s="4">
        <v>0</v>
      </c>
      <c r="I6" s="4">
        <v>0</v>
      </c>
      <c r="J6" s="4">
        <v>0</v>
      </c>
      <c r="K6" s="4">
        <v>0</v>
      </c>
      <c r="L6" s="4">
        <v>4</v>
      </c>
      <c r="M6" s="4">
        <v>0</v>
      </c>
      <c r="N6" s="4">
        <v>71</v>
      </c>
      <c r="O6" s="4">
        <v>2</v>
      </c>
      <c r="P6" s="4">
        <v>7</v>
      </c>
      <c r="Q6" s="4">
        <v>0</v>
      </c>
      <c r="R6" t="s">
        <v>165</v>
      </c>
    </row>
    <row r="7" spans="1:18" ht="16.5" x14ac:dyDescent="0.3">
      <c r="A7" s="22" t="s">
        <v>149</v>
      </c>
      <c r="B7" s="4" t="s">
        <v>65</v>
      </c>
      <c r="C7" s="4">
        <v>0</v>
      </c>
      <c r="D7" s="4" t="s">
        <v>73</v>
      </c>
      <c r="E7" s="4">
        <v>0</v>
      </c>
      <c r="F7" s="4">
        <v>80</v>
      </c>
      <c r="G7" s="4">
        <v>8</v>
      </c>
      <c r="H7" s="4">
        <v>0</v>
      </c>
      <c r="I7" s="4">
        <v>0</v>
      </c>
      <c r="J7" s="4">
        <v>0</v>
      </c>
      <c r="K7" s="4">
        <v>0</v>
      </c>
      <c r="L7" s="4">
        <v>4</v>
      </c>
      <c r="M7" s="4">
        <v>0</v>
      </c>
      <c r="N7" s="4">
        <v>71</v>
      </c>
      <c r="O7" s="4">
        <v>2</v>
      </c>
      <c r="P7" s="4">
        <v>7</v>
      </c>
      <c r="Q7" s="4">
        <v>0</v>
      </c>
      <c r="R7" t="s">
        <v>165</v>
      </c>
    </row>
    <row r="8" spans="1:18" ht="16.5" x14ac:dyDescent="0.3">
      <c r="A8" s="22" t="s">
        <v>150</v>
      </c>
      <c r="B8" s="4" t="s">
        <v>123</v>
      </c>
      <c r="C8" s="4">
        <v>0</v>
      </c>
      <c r="D8" s="4" t="s">
        <v>73</v>
      </c>
      <c r="E8" s="4">
        <v>0</v>
      </c>
      <c r="F8" s="4">
        <v>82</v>
      </c>
      <c r="G8" s="4">
        <v>8</v>
      </c>
      <c r="H8" s="4">
        <v>0</v>
      </c>
      <c r="I8" s="4">
        <v>0</v>
      </c>
      <c r="J8" s="4">
        <v>0</v>
      </c>
      <c r="K8" s="4">
        <v>0</v>
      </c>
      <c r="L8" s="4">
        <v>4</v>
      </c>
      <c r="M8" s="4">
        <v>0</v>
      </c>
      <c r="N8" s="4">
        <v>73</v>
      </c>
      <c r="O8" s="4">
        <v>0</v>
      </c>
      <c r="P8" s="4">
        <v>7</v>
      </c>
      <c r="Q8" s="4">
        <v>0</v>
      </c>
      <c r="R8" t="s">
        <v>165</v>
      </c>
    </row>
    <row r="9" spans="1:18" ht="16.5" x14ac:dyDescent="0.3">
      <c r="A9" s="22" t="s">
        <v>151</v>
      </c>
      <c r="B9" s="4" t="s">
        <v>65</v>
      </c>
      <c r="C9" s="4">
        <v>0</v>
      </c>
      <c r="D9" s="4" t="s">
        <v>73</v>
      </c>
      <c r="E9" s="4">
        <v>0</v>
      </c>
      <c r="F9" s="4">
        <v>82</v>
      </c>
      <c r="G9" s="4">
        <v>8</v>
      </c>
      <c r="H9" s="4">
        <v>0</v>
      </c>
      <c r="I9" s="4">
        <v>0</v>
      </c>
      <c r="J9" s="4">
        <v>0</v>
      </c>
      <c r="K9" s="4">
        <v>0</v>
      </c>
      <c r="L9" s="4">
        <v>4</v>
      </c>
      <c r="M9" s="4">
        <v>0</v>
      </c>
      <c r="N9" s="4">
        <v>69</v>
      </c>
      <c r="O9" s="4">
        <v>0</v>
      </c>
      <c r="P9" s="4">
        <v>7</v>
      </c>
      <c r="Q9" s="4">
        <v>0</v>
      </c>
      <c r="R9" t="s">
        <v>165</v>
      </c>
    </row>
    <row r="10" spans="1:18" ht="16.5" x14ac:dyDescent="0.3">
      <c r="A10" s="22" t="s">
        <v>138</v>
      </c>
      <c r="B10" s="4" t="s">
        <v>65</v>
      </c>
      <c r="C10" s="4">
        <v>0</v>
      </c>
      <c r="D10" s="4" t="s">
        <v>73</v>
      </c>
      <c r="E10" s="4">
        <v>0</v>
      </c>
      <c r="F10" s="4">
        <v>41</v>
      </c>
      <c r="G10" s="4">
        <v>4</v>
      </c>
      <c r="H10" s="4">
        <v>0</v>
      </c>
      <c r="I10" s="4">
        <v>0</v>
      </c>
      <c r="J10" s="4">
        <v>0</v>
      </c>
      <c r="K10" s="4">
        <v>0</v>
      </c>
      <c r="L10" s="4">
        <v>2</v>
      </c>
      <c r="M10" s="4">
        <v>0</v>
      </c>
      <c r="N10" s="4">
        <v>38</v>
      </c>
      <c r="O10" s="4">
        <v>0</v>
      </c>
      <c r="P10" s="4">
        <v>6</v>
      </c>
      <c r="Q10" s="4">
        <v>0</v>
      </c>
      <c r="R10" t="s">
        <v>165</v>
      </c>
    </row>
    <row r="11" spans="1:18" ht="16.5" x14ac:dyDescent="0.3">
      <c r="A11" s="22" t="s">
        <v>169</v>
      </c>
      <c r="B11" s="27" t="s">
        <v>65</v>
      </c>
      <c r="C11" s="27">
        <v>0</v>
      </c>
      <c r="D11" s="27" t="s">
        <v>73</v>
      </c>
      <c r="E11" s="27">
        <v>2</v>
      </c>
      <c r="F11" s="27">
        <v>82</v>
      </c>
      <c r="G11" s="27">
        <v>9</v>
      </c>
      <c r="H11" s="27">
        <v>0</v>
      </c>
      <c r="I11" s="27">
        <v>0</v>
      </c>
      <c r="J11" s="27">
        <v>4</v>
      </c>
      <c r="K11" s="27">
        <v>0</v>
      </c>
      <c r="L11" s="27">
        <v>3</v>
      </c>
      <c r="M11" s="27">
        <v>0</v>
      </c>
      <c r="N11" s="27">
        <v>69</v>
      </c>
      <c r="O11" s="27">
        <v>7</v>
      </c>
      <c r="P11" s="27">
        <v>9</v>
      </c>
      <c r="Q11" s="27">
        <v>0</v>
      </c>
      <c r="R11" t="s">
        <v>165</v>
      </c>
    </row>
    <row r="12" spans="1:18" ht="16.5" x14ac:dyDescent="0.3">
      <c r="A12" s="22" t="s">
        <v>168</v>
      </c>
      <c r="B12" s="27" t="s">
        <v>65</v>
      </c>
      <c r="C12" s="27">
        <v>0</v>
      </c>
      <c r="D12" s="27" t="s">
        <v>73</v>
      </c>
      <c r="E12" s="27">
        <v>1</v>
      </c>
      <c r="F12" s="27">
        <v>62</v>
      </c>
      <c r="G12" s="27">
        <v>6</v>
      </c>
      <c r="H12" s="27">
        <v>0</v>
      </c>
      <c r="I12" s="27">
        <v>0</v>
      </c>
      <c r="J12" s="27">
        <v>4</v>
      </c>
      <c r="K12" s="27">
        <v>0</v>
      </c>
      <c r="L12" s="27">
        <v>4</v>
      </c>
      <c r="M12" s="27">
        <v>0</v>
      </c>
      <c r="N12" s="27">
        <v>52</v>
      </c>
      <c r="O12" s="27">
        <v>8</v>
      </c>
      <c r="P12" s="27">
        <v>8</v>
      </c>
      <c r="Q12" s="27">
        <v>0</v>
      </c>
      <c r="R12" t="s">
        <v>165</v>
      </c>
    </row>
    <row r="13" spans="1:18" ht="16.5" x14ac:dyDescent="0.3">
      <c r="A13" s="22" t="s">
        <v>170</v>
      </c>
      <c r="B13" s="27" t="s">
        <v>152</v>
      </c>
      <c r="C13" s="27">
        <v>0</v>
      </c>
      <c r="D13" s="27" t="s">
        <v>59</v>
      </c>
      <c r="E13" s="27">
        <v>0</v>
      </c>
      <c r="F13" s="27">
        <v>0</v>
      </c>
      <c r="G13" s="27">
        <v>0</v>
      </c>
      <c r="H13" s="27">
        <v>192</v>
      </c>
      <c r="I13" s="27">
        <v>0</v>
      </c>
      <c r="J13" s="27">
        <v>0</v>
      </c>
      <c r="K13" s="27">
        <v>0</v>
      </c>
      <c r="L13" s="27">
        <v>26</v>
      </c>
      <c r="M13" s="27">
        <v>0</v>
      </c>
      <c r="N13" s="27">
        <v>162</v>
      </c>
      <c r="O13" s="27">
        <v>0</v>
      </c>
      <c r="P13" s="27">
        <v>0</v>
      </c>
      <c r="Q13" s="27">
        <v>0</v>
      </c>
      <c r="R13" t="s">
        <v>165</v>
      </c>
    </row>
    <row r="14" spans="1:18" ht="16.5" x14ac:dyDescent="0.3">
      <c r="A14" s="22" t="s">
        <v>171</v>
      </c>
      <c r="B14" s="47" t="s">
        <v>152</v>
      </c>
      <c r="C14" s="48">
        <v>0</v>
      </c>
      <c r="D14" s="48" t="s">
        <v>59</v>
      </c>
      <c r="E14" s="49">
        <v>0</v>
      </c>
      <c r="F14" s="27">
        <v>0</v>
      </c>
      <c r="G14" s="27">
        <v>0</v>
      </c>
      <c r="H14" s="27">
        <v>73</v>
      </c>
      <c r="I14" s="27">
        <v>0</v>
      </c>
      <c r="J14" s="27">
        <v>0</v>
      </c>
      <c r="K14" s="27">
        <v>0</v>
      </c>
      <c r="L14" s="27">
        <v>13</v>
      </c>
      <c r="M14" s="27">
        <v>0</v>
      </c>
      <c r="N14" s="27">
        <v>55</v>
      </c>
      <c r="O14" s="27">
        <v>0</v>
      </c>
      <c r="P14" s="27">
        <v>0</v>
      </c>
      <c r="Q14" s="27">
        <v>0</v>
      </c>
      <c r="R14" t="s">
        <v>165</v>
      </c>
    </row>
    <row r="15" spans="1:18" ht="16.5" x14ac:dyDescent="0.2">
      <c r="B15" s="56" t="s">
        <v>118</v>
      </c>
      <c r="C15" s="57"/>
      <c r="D15" s="57"/>
      <c r="E15" s="58"/>
      <c r="F15" s="32">
        <f>SUM(F4:F14)</f>
        <v>639</v>
      </c>
      <c r="G15" s="32">
        <f>SUM(G4:G14)</f>
        <v>65</v>
      </c>
      <c r="H15" s="32">
        <f>SUM(H4:H14)</f>
        <v>265</v>
      </c>
      <c r="I15" s="32">
        <f>SUM(I4:I14)</f>
        <v>0</v>
      </c>
      <c r="J15" s="32">
        <f>SUM(J4:J14)</f>
        <v>8</v>
      </c>
      <c r="K15" s="32">
        <f>SUM(K4:K14)</f>
        <v>0</v>
      </c>
      <c r="L15" s="32">
        <f>SUM(L4:L14)</f>
        <v>74</v>
      </c>
      <c r="M15" s="32">
        <f>SUM(M4:M14)</f>
        <v>0</v>
      </c>
      <c r="N15" s="32">
        <f>SUM(N4:N14)</f>
        <v>780</v>
      </c>
      <c r="O15" s="32">
        <f>SUM(O4:O14)</f>
        <v>22</v>
      </c>
      <c r="P15" s="32">
        <f>SUM(P4:P14)</f>
        <v>77</v>
      </c>
      <c r="Q15" s="32">
        <f>SUM(Q4:Q14)</f>
        <v>0</v>
      </c>
      <c r="R15" t="s">
        <v>165</v>
      </c>
    </row>
  </sheetData>
  <mergeCells count="1">
    <mergeCell ref="B15:E15"/>
  </mergeCells>
  <pageMargins left="0.25" right="0.25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R27"/>
  <sheetViews>
    <sheetView workbookViewId="0">
      <pane ySplit="3" topLeftCell="A4" activePane="bottomLeft" state="frozen"/>
      <selection pane="bottomLeft" activeCell="T17" sqref="T17"/>
    </sheetView>
  </sheetViews>
  <sheetFormatPr defaultColWidth="8.75" defaultRowHeight="16.5" x14ac:dyDescent="0.3"/>
  <cols>
    <col min="1" max="1" width="18.875" style="1" bestFit="1" customWidth="1"/>
    <col min="2" max="2" width="13.625" style="1" bestFit="1" customWidth="1"/>
    <col min="3" max="17" width="6" style="1" customWidth="1"/>
    <col min="18" max="16384" width="8.75" style="1"/>
  </cols>
  <sheetData>
    <row r="1" spans="1:18" ht="18.75" x14ac:dyDescent="0.3">
      <c r="F1" s="9" t="s">
        <v>193</v>
      </c>
    </row>
    <row r="2" spans="1:18" ht="19.5" customHeight="1" x14ac:dyDescent="0.3">
      <c r="A2" s="67" t="s">
        <v>80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8" ht="103.5" x14ac:dyDescent="0.3">
      <c r="A3" s="12" t="s">
        <v>42</v>
      </c>
      <c r="B3" s="35" t="s">
        <v>43</v>
      </c>
      <c r="C3" s="35" t="s">
        <v>44</v>
      </c>
      <c r="D3" s="35" t="s">
        <v>45</v>
      </c>
      <c r="E3" s="35" t="s">
        <v>46</v>
      </c>
      <c r="F3" s="35" t="s">
        <v>47</v>
      </c>
      <c r="G3" s="35" t="s">
        <v>48</v>
      </c>
      <c r="H3" s="35" t="s">
        <v>49</v>
      </c>
      <c r="I3" s="35" t="s">
        <v>50</v>
      </c>
      <c r="J3" s="35" t="s">
        <v>51</v>
      </c>
      <c r="K3" s="35" t="s">
        <v>52</v>
      </c>
      <c r="L3" s="35" t="s">
        <v>53</v>
      </c>
      <c r="M3" s="35" t="s">
        <v>54</v>
      </c>
      <c r="N3" s="35" t="s">
        <v>55</v>
      </c>
      <c r="O3" s="35" t="s">
        <v>56</v>
      </c>
      <c r="P3" s="36" t="s">
        <v>57</v>
      </c>
      <c r="Q3" s="35" t="s">
        <v>142</v>
      </c>
    </row>
    <row r="4" spans="1:18" x14ac:dyDescent="0.3">
      <c r="A4" s="37" t="s">
        <v>122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" t="s">
        <v>165</v>
      </c>
    </row>
    <row r="5" spans="1:18" ht="22.15" customHeight="1" x14ac:dyDescent="0.3">
      <c r="A5" s="25" t="s">
        <v>29</v>
      </c>
      <c r="B5" s="4" t="s">
        <v>144</v>
      </c>
      <c r="C5" s="4">
        <v>0</v>
      </c>
      <c r="D5" s="4" t="s">
        <v>59</v>
      </c>
      <c r="E5" s="4">
        <v>0</v>
      </c>
      <c r="F5" s="4">
        <v>13</v>
      </c>
      <c r="G5" s="4">
        <v>2</v>
      </c>
      <c r="H5" s="4">
        <v>0</v>
      </c>
      <c r="I5" s="4">
        <v>0</v>
      </c>
      <c r="J5" s="4">
        <v>0</v>
      </c>
      <c r="K5" s="4">
        <v>1</v>
      </c>
      <c r="L5" s="4">
        <v>11</v>
      </c>
      <c r="M5" s="4">
        <v>0</v>
      </c>
      <c r="N5" s="4">
        <v>10</v>
      </c>
      <c r="O5" s="4">
        <v>6</v>
      </c>
      <c r="P5" s="4">
        <v>0</v>
      </c>
      <c r="Q5" s="4">
        <v>0</v>
      </c>
      <c r="R5" s="1" t="s">
        <v>165</v>
      </c>
    </row>
    <row r="6" spans="1:18" ht="22.15" customHeight="1" x14ac:dyDescent="0.3">
      <c r="A6" s="25" t="s">
        <v>24</v>
      </c>
      <c r="B6" s="4" t="s">
        <v>66</v>
      </c>
      <c r="C6" s="4">
        <v>0</v>
      </c>
      <c r="D6" s="4" t="s">
        <v>59</v>
      </c>
      <c r="E6" s="4">
        <v>0</v>
      </c>
      <c r="F6" s="4">
        <v>96</v>
      </c>
      <c r="G6" s="4">
        <v>5</v>
      </c>
      <c r="H6" s="4">
        <v>2</v>
      </c>
      <c r="I6" s="4">
        <v>0</v>
      </c>
      <c r="J6" s="4">
        <v>0</v>
      </c>
      <c r="K6" s="4">
        <v>0</v>
      </c>
      <c r="L6" s="4">
        <v>15</v>
      </c>
      <c r="M6" s="4">
        <v>0</v>
      </c>
      <c r="N6" s="4">
        <v>86</v>
      </c>
      <c r="O6" s="4">
        <v>0</v>
      </c>
      <c r="P6" s="4">
        <v>0</v>
      </c>
      <c r="Q6" s="4">
        <v>0</v>
      </c>
      <c r="R6" s="1" t="s">
        <v>165</v>
      </c>
    </row>
    <row r="7" spans="1:18" ht="22.15" customHeight="1" x14ac:dyDescent="0.3">
      <c r="A7" s="25" t="s">
        <v>75</v>
      </c>
      <c r="B7" s="4" t="s">
        <v>66</v>
      </c>
      <c r="C7" s="4">
        <v>0</v>
      </c>
      <c r="D7" s="4" t="s">
        <v>59</v>
      </c>
      <c r="E7" s="4">
        <v>0</v>
      </c>
      <c r="F7" s="4">
        <v>5</v>
      </c>
      <c r="G7" s="4">
        <v>1</v>
      </c>
      <c r="H7" s="4">
        <v>0</v>
      </c>
      <c r="I7" s="4">
        <v>0</v>
      </c>
      <c r="J7" s="4">
        <v>0</v>
      </c>
      <c r="K7" s="4">
        <v>0</v>
      </c>
      <c r="L7" s="4">
        <v>3</v>
      </c>
      <c r="M7" s="4">
        <v>0</v>
      </c>
      <c r="N7" s="4">
        <v>2</v>
      </c>
      <c r="O7" s="4">
        <v>0</v>
      </c>
      <c r="P7" s="4">
        <v>24</v>
      </c>
      <c r="Q7" s="4">
        <v>0</v>
      </c>
      <c r="R7" s="1" t="s">
        <v>165</v>
      </c>
    </row>
    <row r="8" spans="1:18" ht="22.15" customHeight="1" x14ac:dyDescent="0.3">
      <c r="A8" s="25" t="s">
        <v>162</v>
      </c>
      <c r="B8" s="4" t="s">
        <v>63</v>
      </c>
      <c r="C8" s="4">
        <v>0</v>
      </c>
      <c r="D8" s="4" t="s">
        <v>59</v>
      </c>
      <c r="E8" s="4">
        <v>0</v>
      </c>
      <c r="F8" s="4">
        <v>4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1</v>
      </c>
      <c r="M8" s="4">
        <v>0</v>
      </c>
      <c r="N8" s="4">
        <v>1</v>
      </c>
      <c r="O8" s="4">
        <v>0</v>
      </c>
      <c r="P8" s="4">
        <v>0</v>
      </c>
      <c r="Q8" s="4">
        <v>0</v>
      </c>
      <c r="R8" s="1" t="s">
        <v>165</v>
      </c>
    </row>
    <row r="9" spans="1:18" ht="22.15" customHeight="1" x14ac:dyDescent="0.3">
      <c r="A9" s="25" t="s">
        <v>27</v>
      </c>
      <c r="B9" s="4" t="s">
        <v>65</v>
      </c>
      <c r="C9" s="4">
        <v>0</v>
      </c>
      <c r="D9" s="4" t="s">
        <v>59</v>
      </c>
      <c r="E9" s="4">
        <v>0</v>
      </c>
      <c r="F9" s="4">
        <v>75</v>
      </c>
      <c r="G9" s="4">
        <v>9</v>
      </c>
      <c r="H9" s="4">
        <v>0</v>
      </c>
      <c r="I9" s="4">
        <v>0</v>
      </c>
      <c r="J9" s="4">
        <v>0</v>
      </c>
      <c r="K9" s="4">
        <v>0</v>
      </c>
      <c r="L9" s="4">
        <v>20</v>
      </c>
      <c r="M9" s="4">
        <v>0</v>
      </c>
      <c r="N9" s="4">
        <v>25</v>
      </c>
      <c r="O9" s="4">
        <v>0</v>
      </c>
      <c r="P9" s="4">
        <v>26</v>
      </c>
      <c r="Q9" s="4">
        <v>0</v>
      </c>
      <c r="R9" s="1" t="s">
        <v>165</v>
      </c>
    </row>
    <row r="10" spans="1:18" ht="22.15" customHeight="1" x14ac:dyDescent="0.3">
      <c r="A10" s="25" t="s">
        <v>159</v>
      </c>
      <c r="B10" s="14" t="s">
        <v>65</v>
      </c>
      <c r="C10" s="14">
        <v>0</v>
      </c>
      <c r="D10" s="14" t="s">
        <v>59</v>
      </c>
      <c r="E10" s="14">
        <v>0</v>
      </c>
      <c r="F10" s="14">
        <v>27</v>
      </c>
      <c r="G10" s="14">
        <v>11</v>
      </c>
      <c r="H10" s="14">
        <v>17</v>
      </c>
      <c r="I10" s="14">
        <v>0</v>
      </c>
      <c r="J10" s="14">
        <v>0</v>
      </c>
      <c r="K10" s="14">
        <v>0</v>
      </c>
      <c r="L10" s="14">
        <v>21</v>
      </c>
      <c r="M10" s="14">
        <v>0</v>
      </c>
      <c r="N10" s="14">
        <v>24</v>
      </c>
      <c r="O10" s="14">
        <v>0</v>
      </c>
      <c r="P10" s="14">
        <v>14</v>
      </c>
      <c r="Q10" s="14">
        <v>0</v>
      </c>
      <c r="R10" s="1" t="s">
        <v>165</v>
      </c>
    </row>
    <row r="11" spans="1:18" ht="22.15" customHeight="1" x14ac:dyDescent="0.3">
      <c r="A11" s="25" t="s">
        <v>30</v>
      </c>
      <c r="B11" s="4" t="s">
        <v>65</v>
      </c>
      <c r="C11" s="4">
        <v>0</v>
      </c>
      <c r="D11" s="4" t="s">
        <v>59</v>
      </c>
      <c r="E11" s="4">
        <v>0</v>
      </c>
      <c r="F11" s="4">
        <v>10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2</v>
      </c>
      <c r="M11" s="4">
        <v>0</v>
      </c>
      <c r="N11" s="4">
        <v>10</v>
      </c>
      <c r="O11" s="4">
        <v>10</v>
      </c>
      <c r="P11" s="4">
        <v>0</v>
      </c>
      <c r="Q11" s="4">
        <v>0</v>
      </c>
      <c r="R11" s="1" t="s">
        <v>165</v>
      </c>
    </row>
    <row r="12" spans="1:18" ht="22.15" customHeight="1" x14ac:dyDescent="0.3">
      <c r="A12" s="25" t="s">
        <v>161</v>
      </c>
      <c r="B12" s="4" t="s">
        <v>66</v>
      </c>
      <c r="C12" s="4">
        <v>0</v>
      </c>
      <c r="D12" s="4" t="s">
        <v>59</v>
      </c>
      <c r="E12" s="4">
        <v>0</v>
      </c>
      <c r="F12" s="4">
        <v>35</v>
      </c>
      <c r="G12" s="4">
        <v>3</v>
      </c>
      <c r="H12" s="4">
        <v>0</v>
      </c>
      <c r="I12" s="4">
        <v>0</v>
      </c>
      <c r="J12" s="4">
        <v>0</v>
      </c>
      <c r="K12" s="4">
        <v>0</v>
      </c>
      <c r="L12" s="4">
        <v>8</v>
      </c>
      <c r="M12" s="4">
        <v>0</v>
      </c>
      <c r="N12" s="4">
        <v>6</v>
      </c>
      <c r="O12" s="4">
        <v>0</v>
      </c>
      <c r="P12" s="4">
        <v>6</v>
      </c>
      <c r="Q12" s="4">
        <v>0</v>
      </c>
      <c r="R12" s="1" t="s">
        <v>165</v>
      </c>
    </row>
    <row r="13" spans="1:18" ht="22.15" customHeight="1" x14ac:dyDescent="0.3">
      <c r="A13" s="25" t="s">
        <v>160</v>
      </c>
      <c r="B13" s="4" t="s">
        <v>65</v>
      </c>
      <c r="C13" s="4">
        <v>0</v>
      </c>
      <c r="D13" s="4" t="s">
        <v>59</v>
      </c>
      <c r="E13" s="4">
        <v>0</v>
      </c>
      <c r="F13" s="4">
        <v>6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2</v>
      </c>
      <c r="M13" s="4">
        <v>0</v>
      </c>
      <c r="N13" s="4">
        <v>6</v>
      </c>
      <c r="O13" s="4">
        <v>6</v>
      </c>
      <c r="P13" s="4">
        <v>0</v>
      </c>
      <c r="Q13" s="4">
        <v>0</v>
      </c>
      <c r="R13" s="1" t="s">
        <v>165</v>
      </c>
    </row>
    <row r="14" spans="1:18" ht="22.15" customHeight="1" x14ac:dyDescent="0.3">
      <c r="A14" s="25" t="s">
        <v>13</v>
      </c>
      <c r="B14" s="4" t="s">
        <v>65</v>
      </c>
      <c r="C14" s="4">
        <v>0</v>
      </c>
      <c r="D14" s="4" t="s">
        <v>59</v>
      </c>
      <c r="E14" s="4">
        <v>0</v>
      </c>
      <c r="F14" s="4">
        <v>51</v>
      </c>
      <c r="G14" s="4">
        <v>31</v>
      </c>
      <c r="H14" s="4">
        <v>0</v>
      </c>
      <c r="I14" s="4">
        <v>0</v>
      </c>
      <c r="J14" s="4">
        <v>0</v>
      </c>
      <c r="K14" s="4">
        <v>0</v>
      </c>
      <c r="L14" s="4">
        <v>9</v>
      </c>
      <c r="M14" s="4">
        <v>0</v>
      </c>
      <c r="N14" s="4">
        <v>30</v>
      </c>
      <c r="O14" s="4">
        <v>0</v>
      </c>
      <c r="P14" s="4">
        <v>38</v>
      </c>
      <c r="Q14" s="4">
        <v>0</v>
      </c>
      <c r="R14" s="1" t="s">
        <v>165</v>
      </c>
    </row>
    <row r="15" spans="1:18" ht="22.15" customHeight="1" x14ac:dyDescent="0.3">
      <c r="A15" s="25" t="s">
        <v>163</v>
      </c>
      <c r="B15" s="4" t="s">
        <v>66</v>
      </c>
      <c r="C15" s="4">
        <v>0</v>
      </c>
      <c r="D15" s="4" t="s">
        <v>59</v>
      </c>
      <c r="E15" s="4">
        <v>1</v>
      </c>
      <c r="F15" s="4">
        <v>12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4</v>
      </c>
      <c r="M15" s="4">
        <v>0</v>
      </c>
      <c r="N15" s="4">
        <v>6</v>
      </c>
      <c r="O15" s="4">
        <v>0</v>
      </c>
      <c r="P15" s="4">
        <v>1</v>
      </c>
      <c r="Q15" s="4">
        <v>0</v>
      </c>
      <c r="R15" s="1" t="s">
        <v>165</v>
      </c>
    </row>
    <row r="16" spans="1:18" ht="22.15" customHeight="1" x14ac:dyDescent="0.3">
      <c r="A16" s="21" t="s">
        <v>99</v>
      </c>
      <c r="B16" s="4" t="s">
        <v>65</v>
      </c>
      <c r="C16" s="4">
        <v>0</v>
      </c>
      <c r="D16" s="4" t="s">
        <v>59</v>
      </c>
      <c r="E16" s="4">
        <v>0</v>
      </c>
      <c r="F16" s="4">
        <v>17</v>
      </c>
      <c r="G16" s="4">
        <v>1</v>
      </c>
      <c r="H16" s="4">
        <v>7</v>
      </c>
      <c r="I16" s="4">
        <v>0</v>
      </c>
      <c r="J16" s="4">
        <v>0</v>
      </c>
      <c r="K16" s="4">
        <v>0</v>
      </c>
      <c r="L16" s="4">
        <v>7</v>
      </c>
      <c r="M16" s="4">
        <v>0</v>
      </c>
      <c r="N16" s="4">
        <v>23</v>
      </c>
      <c r="O16" s="4">
        <v>0</v>
      </c>
      <c r="P16" s="4">
        <v>0</v>
      </c>
      <c r="Q16" s="4">
        <v>0</v>
      </c>
      <c r="R16" s="1" t="s">
        <v>165</v>
      </c>
    </row>
    <row r="17" spans="1:18" ht="22.15" customHeight="1" x14ac:dyDescent="0.3">
      <c r="A17" s="21" t="s">
        <v>97</v>
      </c>
      <c r="B17" s="4" t="s">
        <v>93</v>
      </c>
      <c r="C17" s="4">
        <v>0</v>
      </c>
      <c r="D17" s="4" t="s">
        <v>59</v>
      </c>
      <c r="E17" s="4">
        <v>0</v>
      </c>
      <c r="F17" s="4">
        <v>17</v>
      </c>
      <c r="G17" s="4">
        <v>8</v>
      </c>
      <c r="H17" s="4">
        <v>0</v>
      </c>
      <c r="I17" s="4">
        <v>0</v>
      </c>
      <c r="J17" s="4">
        <v>0</v>
      </c>
      <c r="K17" s="4">
        <v>0</v>
      </c>
      <c r="L17" s="4">
        <v>5</v>
      </c>
      <c r="M17" s="4">
        <v>0</v>
      </c>
      <c r="N17" s="4">
        <v>8</v>
      </c>
      <c r="O17" s="4">
        <v>0</v>
      </c>
      <c r="P17" s="4">
        <v>0</v>
      </c>
      <c r="Q17" s="4">
        <v>0</v>
      </c>
      <c r="R17" s="1" t="s">
        <v>165</v>
      </c>
    </row>
    <row r="18" spans="1:18" ht="22.15" customHeight="1" x14ac:dyDescent="0.3">
      <c r="A18" s="21" t="s">
        <v>28</v>
      </c>
      <c r="B18" s="4" t="s">
        <v>179</v>
      </c>
      <c r="C18" s="4">
        <v>0</v>
      </c>
      <c r="D18" s="4" t="s">
        <v>59</v>
      </c>
      <c r="E18" s="4">
        <v>0</v>
      </c>
      <c r="F18" s="4">
        <v>8</v>
      </c>
      <c r="G18" s="4">
        <v>1</v>
      </c>
      <c r="H18" s="4">
        <v>0</v>
      </c>
      <c r="I18" s="4">
        <v>0</v>
      </c>
      <c r="J18" s="4">
        <v>0</v>
      </c>
      <c r="K18" s="4">
        <v>0</v>
      </c>
      <c r="L18" s="4">
        <v>1</v>
      </c>
      <c r="M18" s="4">
        <v>0</v>
      </c>
      <c r="N18" s="4">
        <v>2</v>
      </c>
      <c r="O18" s="4">
        <v>0</v>
      </c>
      <c r="P18" s="4">
        <v>0</v>
      </c>
      <c r="Q18" s="4">
        <v>0</v>
      </c>
      <c r="R18" s="1" t="s">
        <v>165</v>
      </c>
    </row>
    <row r="19" spans="1:18" x14ac:dyDescent="0.3">
      <c r="A19" s="23" t="s">
        <v>139</v>
      </c>
      <c r="B19" s="4" t="s">
        <v>104</v>
      </c>
      <c r="C19" s="15">
        <v>0</v>
      </c>
      <c r="D19" s="15" t="s">
        <v>59</v>
      </c>
      <c r="E19" s="15">
        <v>0</v>
      </c>
      <c r="F19" s="15">
        <v>61</v>
      </c>
      <c r="G19" s="15">
        <v>24</v>
      </c>
      <c r="H19" s="15">
        <v>230</v>
      </c>
      <c r="I19" s="15">
        <v>0</v>
      </c>
      <c r="J19" s="15">
        <v>1</v>
      </c>
      <c r="K19" s="15">
        <v>0</v>
      </c>
      <c r="L19" s="15">
        <v>41</v>
      </c>
      <c r="M19" s="15">
        <v>0</v>
      </c>
      <c r="N19" s="15">
        <v>234</v>
      </c>
      <c r="O19" s="15">
        <v>3</v>
      </c>
      <c r="P19" s="15">
        <v>73</v>
      </c>
      <c r="Q19" s="15">
        <v>0</v>
      </c>
      <c r="R19" s="1" t="s">
        <v>165</v>
      </c>
    </row>
    <row r="20" spans="1:18" x14ac:dyDescent="0.3">
      <c r="A20" s="23" t="s">
        <v>140</v>
      </c>
      <c r="B20" s="15" t="s">
        <v>145</v>
      </c>
      <c r="C20" s="15">
        <v>0</v>
      </c>
      <c r="D20" s="15" t="s">
        <v>73</v>
      </c>
      <c r="E20" s="15">
        <v>0</v>
      </c>
      <c r="F20" s="15">
        <v>2</v>
      </c>
      <c r="G20" s="15">
        <v>3</v>
      </c>
      <c r="H20" s="15">
        <v>0</v>
      </c>
      <c r="I20" s="15">
        <v>0</v>
      </c>
      <c r="J20" s="15">
        <v>0</v>
      </c>
      <c r="K20" s="15">
        <v>0</v>
      </c>
      <c r="L20" s="15">
        <v>3</v>
      </c>
      <c r="M20" s="15">
        <v>0</v>
      </c>
      <c r="N20" s="15">
        <v>2</v>
      </c>
      <c r="O20" s="15">
        <v>0</v>
      </c>
      <c r="P20" s="15">
        <v>0</v>
      </c>
      <c r="Q20" s="15">
        <v>0</v>
      </c>
      <c r="R20" s="1" t="s">
        <v>165</v>
      </c>
    </row>
    <row r="21" spans="1:18" ht="22.15" customHeight="1" x14ac:dyDescent="0.3">
      <c r="A21" s="33"/>
      <c r="B21" s="8"/>
      <c r="C21" s="51" t="s">
        <v>118</v>
      </c>
      <c r="D21" s="51"/>
      <c r="E21" s="51"/>
      <c r="F21" s="32">
        <f t="shared" ref="F21:Q21" si="0">SUM(F5:F20)</f>
        <v>439</v>
      </c>
      <c r="G21" s="32">
        <f t="shared" si="0"/>
        <v>100</v>
      </c>
      <c r="H21" s="32">
        <f t="shared" si="0"/>
        <v>256</v>
      </c>
      <c r="I21" s="32">
        <f t="shared" si="0"/>
        <v>0</v>
      </c>
      <c r="J21" s="32">
        <f t="shared" si="0"/>
        <v>1</v>
      </c>
      <c r="K21" s="32">
        <f t="shared" si="0"/>
        <v>1</v>
      </c>
      <c r="L21" s="32">
        <f t="shared" si="0"/>
        <v>153</v>
      </c>
      <c r="M21" s="32">
        <f t="shared" si="0"/>
        <v>0</v>
      </c>
      <c r="N21" s="32">
        <f t="shared" si="0"/>
        <v>475</v>
      </c>
      <c r="O21" s="32">
        <f t="shared" si="0"/>
        <v>25</v>
      </c>
      <c r="P21" s="32">
        <f t="shared" si="0"/>
        <v>182</v>
      </c>
      <c r="Q21" s="32">
        <f t="shared" si="0"/>
        <v>0</v>
      </c>
    </row>
    <row r="22" spans="1:18" x14ac:dyDescent="0.3">
      <c r="A22" s="37" t="s">
        <v>194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" t="s">
        <v>165</v>
      </c>
    </row>
    <row r="23" spans="1:18" ht="22.15" customHeight="1" x14ac:dyDescent="0.3">
      <c r="A23" s="25" t="s">
        <v>76</v>
      </c>
      <c r="B23" s="4" t="s">
        <v>155</v>
      </c>
      <c r="C23" s="4">
        <v>0</v>
      </c>
      <c r="D23" s="4" t="s">
        <v>59</v>
      </c>
      <c r="E23" s="4">
        <v>0</v>
      </c>
      <c r="F23" s="4">
        <v>15</v>
      </c>
      <c r="G23" s="4">
        <v>2</v>
      </c>
      <c r="H23" s="4">
        <v>0</v>
      </c>
      <c r="I23" s="4">
        <v>0</v>
      </c>
      <c r="J23" s="4">
        <v>0</v>
      </c>
      <c r="K23" s="4">
        <v>3</v>
      </c>
      <c r="L23" s="4">
        <v>3</v>
      </c>
      <c r="M23" s="4">
        <v>0</v>
      </c>
      <c r="N23" s="4">
        <v>14</v>
      </c>
      <c r="O23" s="4">
        <v>0</v>
      </c>
      <c r="P23" s="4">
        <v>0</v>
      </c>
      <c r="Q23" s="4">
        <v>0</v>
      </c>
      <c r="R23" s="1" t="s">
        <v>165</v>
      </c>
    </row>
    <row r="24" spans="1:18" ht="22.15" customHeight="1" x14ac:dyDescent="0.3">
      <c r="A24" s="25" t="s">
        <v>41</v>
      </c>
      <c r="B24" s="4" t="s">
        <v>66</v>
      </c>
      <c r="C24" s="4">
        <v>0</v>
      </c>
      <c r="D24" s="4" t="s">
        <v>59</v>
      </c>
      <c r="E24" s="4">
        <v>0</v>
      </c>
      <c r="F24" s="4">
        <v>117</v>
      </c>
      <c r="G24" s="4">
        <v>23</v>
      </c>
      <c r="H24" s="4">
        <v>7</v>
      </c>
      <c r="I24" s="4">
        <v>0</v>
      </c>
      <c r="J24" s="4">
        <v>0</v>
      </c>
      <c r="K24" s="4">
        <v>0</v>
      </c>
      <c r="L24" s="4">
        <v>14</v>
      </c>
      <c r="M24" s="4">
        <v>0</v>
      </c>
      <c r="N24" s="4">
        <v>116</v>
      </c>
      <c r="O24" s="4">
        <v>0</v>
      </c>
      <c r="P24" s="4">
        <v>2</v>
      </c>
      <c r="Q24" s="4">
        <v>0</v>
      </c>
      <c r="R24" s="1" t="s">
        <v>165</v>
      </c>
    </row>
    <row r="25" spans="1:18" ht="22.15" customHeight="1" x14ac:dyDescent="0.3">
      <c r="A25" s="21" t="s">
        <v>33</v>
      </c>
      <c r="B25" s="4" t="s">
        <v>104</v>
      </c>
      <c r="C25" s="4">
        <v>0</v>
      </c>
      <c r="D25" s="4" t="s">
        <v>59</v>
      </c>
      <c r="E25" s="4">
        <v>6</v>
      </c>
      <c r="F25" s="4">
        <v>302</v>
      </c>
      <c r="G25" s="4">
        <v>26</v>
      </c>
      <c r="H25" s="4">
        <v>0</v>
      </c>
      <c r="I25" s="4">
        <v>0</v>
      </c>
      <c r="J25" s="4">
        <v>0</v>
      </c>
      <c r="K25" s="4">
        <v>0</v>
      </c>
      <c r="L25" s="4">
        <v>40</v>
      </c>
      <c r="M25" s="4">
        <v>0</v>
      </c>
      <c r="N25" s="4">
        <v>324</v>
      </c>
      <c r="O25" s="4">
        <v>0</v>
      </c>
      <c r="P25" s="4">
        <v>18</v>
      </c>
      <c r="Q25" s="4">
        <v>0</v>
      </c>
      <c r="R25" s="1" t="s">
        <v>165</v>
      </c>
    </row>
    <row r="26" spans="1:18" ht="22.15" customHeight="1" x14ac:dyDescent="0.3">
      <c r="A26" s="33"/>
      <c r="B26" s="8"/>
      <c r="C26" s="51" t="s">
        <v>118</v>
      </c>
      <c r="D26" s="51"/>
      <c r="E26" s="51"/>
      <c r="F26" s="32">
        <f>SUM(F23:F25)</f>
        <v>434</v>
      </c>
      <c r="G26" s="32">
        <f t="shared" ref="G26:Q26" si="1">SUM(G23:G25)</f>
        <v>51</v>
      </c>
      <c r="H26" s="32">
        <f t="shared" si="1"/>
        <v>7</v>
      </c>
      <c r="I26" s="32">
        <f t="shared" si="1"/>
        <v>0</v>
      </c>
      <c r="J26" s="32">
        <f t="shared" si="1"/>
        <v>0</v>
      </c>
      <c r="K26" s="32">
        <f t="shared" si="1"/>
        <v>3</v>
      </c>
      <c r="L26" s="32">
        <f t="shared" si="1"/>
        <v>57</v>
      </c>
      <c r="M26" s="32">
        <f t="shared" si="1"/>
        <v>0</v>
      </c>
      <c r="N26" s="32">
        <f t="shared" si="1"/>
        <v>454</v>
      </c>
      <c r="O26" s="32">
        <f t="shared" si="1"/>
        <v>0</v>
      </c>
      <c r="P26" s="32">
        <f t="shared" si="1"/>
        <v>20</v>
      </c>
      <c r="Q26" s="32">
        <f t="shared" si="1"/>
        <v>0</v>
      </c>
    </row>
    <row r="27" spans="1:18" ht="30.75" customHeight="1" x14ac:dyDescent="0.3">
      <c r="A27" s="10"/>
    </row>
  </sheetData>
  <mergeCells count="3">
    <mergeCell ref="A2:Q2"/>
    <mergeCell ref="C21:E21"/>
    <mergeCell ref="C26:E26"/>
  </mergeCells>
  <pageMargins left="0" right="0" top="0" bottom="0" header="0" footer="0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M8"/>
  <sheetViews>
    <sheetView workbookViewId="0">
      <selection activeCell="A2" sqref="A2:F2"/>
    </sheetView>
  </sheetViews>
  <sheetFormatPr defaultRowHeight="14.25" x14ac:dyDescent="0.2"/>
  <cols>
    <col min="2" max="2" width="12.625" bestFit="1" customWidth="1"/>
  </cols>
  <sheetData>
    <row r="1" spans="1:13" ht="15" x14ac:dyDescent="0.25">
      <c r="A1" s="68" t="s">
        <v>198</v>
      </c>
      <c r="B1" s="68"/>
      <c r="C1" s="68"/>
      <c r="D1" s="68"/>
      <c r="E1" s="68"/>
      <c r="F1" s="68"/>
    </row>
    <row r="2" spans="1:13" ht="16.5" x14ac:dyDescent="0.2">
      <c r="A2" s="59" t="s">
        <v>80</v>
      </c>
      <c r="B2" s="59"/>
      <c r="C2" s="59"/>
      <c r="D2" s="59"/>
      <c r="E2" s="59"/>
      <c r="F2" s="59"/>
      <c r="G2" s="44"/>
      <c r="H2" s="44"/>
      <c r="I2" s="44"/>
      <c r="J2" s="44"/>
      <c r="K2" s="44"/>
      <c r="L2" s="44"/>
      <c r="M2" s="44"/>
    </row>
    <row r="3" spans="1:13" ht="46.5" x14ac:dyDescent="0.2">
      <c r="A3" s="12" t="s">
        <v>42</v>
      </c>
      <c r="B3" s="13" t="s">
        <v>43</v>
      </c>
      <c r="C3" s="13" t="s">
        <v>116</v>
      </c>
      <c r="D3" s="13" t="s">
        <v>111</v>
      </c>
      <c r="E3" s="13" t="s">
        <v>112</v>
      </c>
      <c r="F3" s="13" t="s">
        <v>113</v>
      </c>
    </row>
    <row r="4" spans="1:13" ht="16.5" x14ac:dyDescent="0.2">
      <c r="A4" s="24" t="s">
        <v>182</v>
      </c>
      <c r="B4" s="2" t="s">
        <v>189</v>
      </c>
      <c r="C4" s="2">
        <v>1</v>
      </c>
      <c r="D4" s="2" t="s">
        <v>177</v>
      </c>
      <c r="E4" s="2">
        <v>4</v>
      </c>
      <c r="F4" s="2">
        <v>2</v>
      </c>
      <c r="G4" t="s">
        <v>165</v>
      </c>
    </row>
    <row r="5" spans="1:13" ht="16.5" x14ac:dyDescent="0.2">
      <c r="A5" s="24" t="s">
        <v>185</v>
      </c>
      <c r="B5" s="2" t="s">
        <v>95</v>
      </c>
      <c r="C5" s="2">
        <v>1</v>
      </c>
      <c r="D5" s="2"/>
      <c r="E5" s="2"/>
      <c r="F5" s="2">
        <v>1</v>
      </c>
      <c r="G5" t="s">
        <v>165</v>
      </c>
    </row>
    <row r="6" spans="1:13" ht="16.5" x14ac:dyDescent="0.2">
      <c r="A6" s="24" t="s">
        <v>139</v>
      </c>
      <c r="B6" s="2" t="s">
        <v>184</v>
      </c>
      <c r="C6" s="2">
        <v>1</v>
      </c>
      <c r="D6" s="2"/>
      <c r="E6" s="2">
        <v>6</v>
      </c>
      <c r="F6" s="2">
        <v>4</v>
      </c>
      <c r="G6" t="s">
        <v>165</v>
      </c>
    </row>
    <row r="7" spans="1:13" ht="16.5" x14ac:dyDescent="0.2">
      <c r="A7" s="24" t="s">
        <v>183</v>
      </c>
      <c r="B7" s="2" t="s">
        <v>184</v>
      </c>
      <c r="C7" s="2">
        <v>1</v>
      </c>
      <c r="D7" s="2"/>
      <c r="E7" s="2">
        <v>1</v>
      </c>
      <c r="F7" s="2">
        <v>1</v>
      </c>
      <c r="G7" t="s">
        <v>165</v>
      </c>
    </row>
    <row r="8" spans="1:13" x14ac:dyDescent="0.2">
      <c r="A8" s="43" t="s">
        <v>13</v>
      </c>
      <c r="B8" s="26" t="s">
        <v>141</v>
      </c>
      <c r="C8" s="26">
        <v>1</v>
      </c>
      <c r="D8" s="26"/>
      <c r="E8" s="26">
        <v>6</v>
      </c>
      <c r="F8" s="26">
        <v>4</v>
      </c>
      <c r="G8" t="s">
        <v>165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J17"/>
  <sheetViews>
    <sheetView tabSelected="1" zoomScale="85" zoomScaleNormal="85" workbookViewId="0">
      <selection activeCell="I24" sqref="I24"/>
    </sheetView>
  </sheetViews>
  <sheetFormatPr defaultColWidth="9" defaultRowHeight="24.95" customHeight="1" x14ac:dyDescent="0.3"/>
  <cols>
    <col min="1" max="1" width="23" style="1" customWidth="1"/>
    <col min="2" max="2" width="16.25" style="1" customWidth="1"/>
    <col min="3" max="3" width="12.75" style="1" customWidth="1"/>
    <col min="4" max="4" width="12.75" style="7" customWidth="1"/>
    <col min="5" max="9" width="12.75" style="1" customWidth="1"/>
    <col min="10" max="16384" width="9" style="1"/>
  </cols>
  <sheetData>
    <row r="1" spans="1:10" ht="24.95" customHeight="1" x14ac:dyDescent="0.3">
      <c r="A1" s="70" t="s">
        <v>199</v>
      </c>
      <c r="B1" s="70"/>
      <c r="C1" s="70"/>
      <c r="D1" s="70"/>
      <c r="E1" s="70"/>
      <c r="F1" s="70"/>
      <c r="G1" s="70"/>
      <c r="H1" s="70"/>
      <c r="I1" s="70"/>
    </row>
    <row r="2" spans="1:10" ht="24.95" customHeight="1" x14ac:dyDescent="0.3">
      <c r="A2" s="38"/>
      <c r="B2" s="38"/>
      <c r="C2" s="38"/>
      <c r="D2" s="10" t="s">
        <v>80</v>
      </c>
      <c r="E2" s="38"/>
      <c r="F2" s="38"/>
      <c r="G2" s="38"/>
      <c r="H2" s="38"/>
      <c r="I2" s="38"/>
    </row>
    <row r="3" spans="1:10" ht="24.95" customHeight="1" x14ac:dyDescent="0.3">
      <c r="A3" s="10"/>
      <c r="B3" s="10"/>
      <c r="C3" s="72" t="s">
        <v>1</v>
      </c>
      <c r="D3" s="73"/>
      <c r="E3" s="65" t="s">
        <v>23</v>
      </c>
      <c r="F3" s="65" t="s">
        <v>5</v>
      </c>
      <c r="G3" s="65" t="s">
        <v>4</v>
      </c>
      <c r="H3" s="65" t="s">
        <v>7</v>
      </c>
      <c r="I3" s="65" t="s">
        <v>9</v>
      </c>
    </row>
    <row r="4" spans="1:10" ht="30" customHeight="1" x14ac:dyDescent="0.3">
      <c r="A4" s="12" t="s">
        <v>0</v>
      </c>
      <c r="B4" s="12" t="s">
        <v>10</v>
      </c>
      <c r="C4" s="12" t="s">
        <v>2</v>
      </c>
      <c r="D4" s="19" t="s">
        <v>3</v>
      </c>
      <c r="E4" s="66"/>
      <c r="F4" s="71"/>
      <c r="G4" s="71"/>
      <c r="H4" s="71"/>
      <c r="I4" s="71"/>
    </row>
    <row r="5" spans="1:10" ht="24.95" customHeight="1" x14ac:dyDescent="0.3">
      <c r="A5" s="20" t="s">
        <v>161</v>
      </c>
      <c r="B5" s="2" t="s">
        <v>26</v>
      </c>
      <c r="C5" s="2" t="s">
        <v>153</v>
      </c>
      <c r="D5" s="3" t="s">
        <v>188</v>
      </c>
      <c r="E5" s="2">
        <v>22</v>
      </c>
      <c r="F5" s="2">
        <v>5</v>
      </c>
      <c r="G5" s="2">
        <v>3</v>
      </c>
      <c r="H5" s="2">
        <v>1</v>
      </c>
      <c r="I5" s="2"/>
      <c r="J5" s="1" t="s">
        <v>165</v>
      </c>
    </row>
    <row r="6" spans="1:10" ht="24.95" customHeight="1" x14ac:dyDescent="0.3">
      <c r="A6" s="20" t="s">
        <v>31</v>
      </c>
      <c r="B6" s="2" t="s">
        <v>35</v>
      </c>
      <c r="C6" s="2" t="s">
        <v>15</v>
      </c>
      <c r="D6" s="3"/>
      <c r="E6" s="2">
        <v>12</v>
      </c>
      <c r="F6" s="2">
        <v>2</v>
      </c>
      <c r="G6" s="2">
        <v>0</v>
      </c>
      <c r="H6" s="2">
        <v>1</v>
      </c>
      <c r="I6" s="2"/>
      <c r="J6" s="1" t="s">
        <v>165</v>
      </c>
    </row>
    <row r="7" spans="1:10" ht="24.95" customHeight="1" x14ac:dyDescent="0.3">
      <c r="A7" s="20" t="s">
        <v>28</v>
      </c>
      <c r="B7" s="2" t="s">
        <v>28</v>
      </c>
      <c r="C7" s="2" t="s">
        <v>34</v>
      </c>
      <c r="D7" s="3" t="s">
        <v>18</v>
      </c>
      <c r="E7" s="2">
        <v>8</v>
      </c>
      <c r="F7" s="2">
        <v>3</v>
      </c>
      <c r="G7" s="2">
        <v>0</v>
      </c>
      <c r="H7" s="2">
        <v>1</v>
      </c>
      <c r="I7" s="2" t="s">
        <v>177</v>
      </c>
      <c r="J7" s="1" t="s">
        <v>165</v>
      </c>
    </row>
    <row r="8" spans="1:10" ht="24.95" customHeight="1" x14ac:dyDescent="0.3">
      <c r="A8" s="24" t="s">
        <v>25</v>
      </c>
      <c r="B8" s="2" t="s">
        <v>29</v>
      </c>
      <c r="C8" s="2" t="s">
        <v>172</v>
      </c>
      <c r="D8" s="3" t="s">
        <v>173</v>
      </c>
      <c r="E8" s="2">
        <v>4</v>
      </c>
      <c r="F8" s="2">
        <v>2</v>
      </c>
      <c r="G8" s="2">
        <v>0</v>
      </c>
      <c r="H8" s="2">
        <v>1</v>
      </c>
      <c r="I8" s="2"/>
      <c r="J8" s="1" t="s">
        <v>165</v>
      </c>
    </row>
    <row r="9" spans="1:10" ht="24.95" customHeight="1" x14ac:dyDescent="0.3">
      <c r="A9" s="20" t="s">
        <v>27</v>
      </c>
      <c r="B9" s="2" t="s">
        <v>27</v>
      </c>
      <c r="C9" s="2" t="s">
        <v>15</v>
      </c>
      <c r="D9" s="3" t="s">
        <v>37</v>
      </c>
      <c r="E9" s="2">
        <v>4</v>
      </c>
      <c r="F9" s="2">
        <v>5</v>
      </c>
      <c r="G9" s="2">
        <v>0</v>
      </c>
      <c r="H9" s="2">
        <v>1</v>
      </c>
      <c r="I9" s="2"/>
      <c r="J9" s="1" t="s">
        <v>165</v>
      </c>
    </row>
    <row r="10" spans="1:10" ht="24.95" customHeight="1" x14ac:dyDescent="0.3">
      <c r="A10" s="20" t="s">
        <v>13</v>
      </c>
      <c r="B10" s="2" t="s">
        <v>13</v>
      </c>
      <c r="C10" s="2" t="s">
        <v>15</v>
      </c>
      <c r="D10" s="3" t="s">
        <v>36</v>
      </c>
      <c r="E10" s="2">
        <v>21</v>
      </c>
      <c r="F10" s="2">
        <v>13</v>
      </c>
      <c r="G10" s="2">
        <v>3</v>
      </c>
      <c r="H10" s="2">
        <v>1</v>
      </c>
      <c r="I10" s="2" t="s">
        <v>177</v>
      </c>
      <c r="J10" s="1" t="s">
        <v>165</v>
      </c>
    </row>
    <row r="11" spans="1:10" ht="24.95" customHeight="1" x14ac:dyDescent="0.3">
      <c r="A11" s="20" t="s">
        <v>100</v>
      </c>
      <c r="B11" s="2" t="s">
        <v>124</v>
      </c>
      <c r="C11" s="2" t="s">
        <v>15</v>
      </c>
      <c r="D11" s="34" t="s">
        <v>36</v>
      </c>
      <c r="E11" s="2">
        <v>16</v>
      </c>
      <c r="F11" s="2">
        <v>8</v>
      </c>
      <c r="G11" s="2">
        <v>0</v>
      </c>
      <c r="H11" s="2">
        <v>1</v>
      </c>
      <c r="I11" s="2"/>
      <c r="J11" s="1" t="s">
        <v>165</v>
      </c>
    </row>
    <row r="12" spans="1:10" ht="24.95" customHeight="1" x14ac:dyDescent="0.3">
      <c r="A12" s="20" t="s">
        <v>139</v>
      </c>
      <c r="B12" s="2" t="s">
        <v>139</v>
      </c>
      <c r="C12" s="2" t="s">
        <v>153</v>
      </c>
      <c r="D12" s="34"/>
      <c r="E12" s="2">
        <v>19</v>
      </c>
      <c r="F12" s="2">
        <v>12</v>
      </c>
      <c r="G12" s="2">
        <v>3</v>
      </c>
      <c r="H12" s="2">
        <v>1</v>
      </c>
      <c r="I12" s="2"/>
      <c r="J12" s="1" t="s">
        <v>165</v>
      </c>
    </row>
    <row r="13" spans="1:10" ht="24.95" customHeight="1" x14ac:dyDescent="0.3">
      <c r="A13" s="20" t="s">
        <v>101</v>
      </c>
      <c r="B13" s="2" t="s">
        <v>97</v>
      </c>
      <c r="C13" s="2" t="s">
        <v>172</v>
      </c>
      <c r="D13" s="3" t="s">
        <v>173</v>
      </c>
      <c r="E13" s="3" t="s">
        <v>186</v>
      </c>
      <c r="F13" s="2">
        <v>6</v>
      </c>
      <c r="G13" s="2">
        <v>0</v>
      </c>
      <c r="H13" s="2">
        <v>1</v>
      </c>
      <c r="I13" s="2"/>
      <c r="J13" s="1" t="s">
        <v>165</v>
      </c>
    </row>
    <row r="14" spans="1:10" ht="24.95" customHeight="1" x14ac:dyDescent="0.3">
      <c r="A14" s="5"/>
      <c r="B14" s="5"/>
      <c r="C14" s="5"/>
      <c r="D14" s="6"/>
      <c r="E14" s="5"/>
      <c r="F14" s="5"/>
      <c r="G14" s="5"/>
      <c r="H14" s="5"/>
      <c r="I14" s="5"/>
    </row>
    <row r="15" spans="1:10" ht="31.15" customHeight="1" x14ac:dyDescent="0.3">
      <c r="A15" s="69"/>
      <c r="B15" s="69"/>
      <c r="C15" s="69"/>
      <c r="D15" s="69"/>
      <c r="E15" s="69"/>
      <c r="F15" s="69"/>
      <c r="G15" s="69"/>
      <c r="H15" s="69"/>
      <c r="I15" s="69"/>
    </row>
    <row r="16" spans="1:10" ht="24.95" customHeight="1" x14ac:dyDescent="0.3">
      <c r="A16" s="10"/>
      <c r="B16" s="5"/>
      <c r="C16" s="5"/>
      <c r="D16" s="6"/>
      <c r="E16" s="5"/>
      <c r="F16" s="5"/>
      <c r="G16" s="5"/>
      <c r="H16" s="5"/>
      <c r="I16" s="5"/>
    </row>
    <row r="17" spans="1:9" ht="24.95" customHeight="1" x14ac:dyDescent="0.3">
      <c r="A17" s="5"/>
      <c r="B17" s="5"/>
      <c r="C17" s="5"/>
      <c r="D17" s="6"/>
      <c r="E17" s="5"/>
      <c r="F17" s="5"/>
      <c r="G17" s="5"/>
      <c r="H17" s="5"/>
      <c r="I17" s="5"/>
    </row>
  </sheetData>
  <mergeCells count="8">
    <mergeCell ref="A15:I15"/>
    <mergeCell ref="A1:I1"/>
    <mergeCell ref="H3:H4"/>
    <mergeCell ref="I3:I4"/>
    <mergeCell ref="C3:D3"/>
    <mergeCell ref="E3:E4"/>
    <mergeCell ref="F3:F4"/>
    <mergeCell ref="G3:G4"/>
  </mergeCells>
  <pageMargins left="0.25" right="0.25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0202-0552-4A23-89D0-7CCE6F8F6164}">
  <sheetPr>
    <tabColor theme="3" tint="0.59999389629810485"/>
  </sheetPr>
  <dimension ref="A1:R7"/>
  <sheetViews>
    <sheetView workbookViewId="0">
      <pane ySplit="3" topLeftCell="A4" activePane="bottomLeft" state="frozen"/>
      <selection pane="bottomLeft" activeCell="V14" sqref="V14"/>
    </sheetView>
  </sheetViews>
  <sheetFormatPr defaultColWidth="8.75" defaultRowHeight="16.5" x14ac:dyDescent="0.3"/>
  <cols>
    <col min="1" max="1" width="18.875" style="1" bestFit="1" customWidth="1"/>
    <col min="2" max="2" width="13.625" style="1" bestFit="1" customWidth="1"/>
    <col min="3" max="17" width="6" style="1" customWidth="1"/>
    <col min="18" max="16384" width="8.75" style="1"/>
  </cols>
  <sheetData>
    <row r="1" spans="1:18" ht="18.75" x14ac:dyDescent="0.3">
      <c r="F1" s="9" t="s">
        <v>193</v>
      </c>
    </row>
    <row r="2" spans="1:18" ht="19.5" customHeight="1" x14ac:dyDescent="0.3">
      <c r="A2" s="67" t="s">
        <v>80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8" ht="103.5" x14ac:dyDescent="0.3">
      <c r="A3" s="12" t="s">
        <v>42</v>
      </c>
      <c r="B3" s="35" t="s">
        <v>43</v>
      </c>
      <c r="C3" s="35" t="s">
        <v>44</v>
      </c>
      <c r="D3" s="35" t="s">
        <v>45</v>
      </c>
      <c r="E3" s="35" t="s">
        <v>46</v>
      </c>
      <c r="F3" s="35" t="s">
        <v>47</v>
      </c>
      <c r="G3" s="35" t="s">
        <v>48</v>
      </c>
      <c r="H3" s="35" t="s">
        <v>49</v>
      </c>
      <c r="I3" s="35" t="s">
        <v>50</v>
      </c>
      <c r="J3" s="35" t="s">
        <v>51</v>
      </c>
      <c r="K3" s="35" t="s">
        <v>52</v>
      </c>
      <c r="L3" s="35" t="s">
        <v>53</v>
      </c>
      <c r="M3" s="35" t="s">
        <v>54</v>
      </c>
      <c r="N3" s="35" t="s">
        <v>55</v>
      </c>
      <c r="O3" s="35" t="s">
        <v>56</v>
      </c>
      <c r="P3" s="36" t="s">
        <v>57</v>
      </c>
      <c r="Q3" s="35" t="s">
        <v>142</v>
      </c>
    </row>
    <row r="4" spans="1:18" ht="22.15" customHeight="1" x14ac:dyDescent="0.3">
      <c r="A4" s="25" t="s">
        <v>180</v>
      </c>
      <c r="B4" s="4" t="s">
        <v>65</v>
      </c>
      <c r="C4" s="4">
        <v>0</v>
      </c>
      <c r="D4" s="4" t="s">
        <v>73</v>
      </c>
      <c r="E4" s="4">
        <v>0</v>
      </c>
      <c r="F4" s="4">
        <v>88</v>
      </c>
      <c r="G4" s="4">
        <v>8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77</v>
      </c>
      <c r="O4" s="4">
        <v>0</v>
      </c>
      <c r="P4" s="4">
        <v>0</v>
      </c>
      <c r="Q4" s="4">
        <v>0</v>
      </c>
      <c r="R4" s="1" t="s">
        <v>165</v>
      </c>
    </row>
    <row r="5" spans="1:18" ht="22.15" customHeight="1" x14ac:dyDescent="0.3">
      <c r="A5" s="25" t="s">
        <v>181</v>
      </c>
      <c r="B5" s="4" t="s">
        <v>65</v>
      </c>
      <c r="C5" s="4">
        <v>0</v>
      </c>
      <c r="D5" s="4" t="s">
        <v>73</v>
      </c>
      <c r="E5" s="4">
        <v>0</v>
      </c>
      <c r="F5" s="4">
        <v>75</v>
      </c>
      <c r="G5" s="4">
        <v>23</v>
      </c>
      <c r="H5" s="4">
        <v>0</v>
      </c>
      <c r="I5" s="4">
        <v>0</v>
      </c>
      <c r="J5" s="4">
        <v>0</v>
      </c>
      <c r="K5" s="4">
        <v>0</v>
      </c>
      <c r="L5" s="4">
        <v>9</v>
      </c>
      <c r="M5" s="4">
        <v>0</v>
      </c>
      <c r="N5" s="4">
        <v>67</v>
      </c>
      <c r="O5" s="4">
        <v>0</v>
      </c>
      <c r="P5" s="4">
        <v>16</v>
      </c>
      <c r="Q5" s="4">
        <v>0</v>
      </c>
      <c r="R5" s="1" t="s">
        <v>165</v>
      </c>
    </row>
    <row r="6" spans="1:18" ht="22.15" customHeight="1" x14ac:dyDescent="0.3">
      <c r="A6" s="33"/>
      <c r="B6" s="8"/>
      <c r="C6" s="51" t="s">
        <v>118</v>
      </c>
      <c r="D6" s="51"/>
      <c r="E6" s="51"/>
      <c r="F6" s="32">
        <f t="shared" ref="F6:Q6" si="0">SUM(F4:F5)</f>
        <v>163</v>
      </c>
      <c r="G6" s="32">
        <f t="shared" si="0"/>
        <v>31</v>
      </c>
      <c r="H6" s="32">
        <f t="shared" si="0"/>
        <v>0</v>
      </c>
      <c r="I6" s="32">
        <f t="shared" si="0"/>
        <v>0</v>
      </c>
      <c r="J6" s="32">
        <f t="shared" si="0"/>
        <v>0</v>
      </c>
      <c r="K6" s="32">
        <f t="shared" si="0"/>
        <v>0</v>
      </c>
      <c r="L6" s="32">
        <f t="shared" si="0"/>
        <v>9</v>
      </c>
      <c r="M6" s="32">
        <f t="shared" si="0"/>
        <v>0</v>
      </c>
      <c r="N6" s="32">
        <f t="shared" si="0"/>
        <v>144</v>
      </c>
      <c r="O6" s="32">
        <f t="shared" si="0"/>
        <v>0</v>
      </c>
      <c r="P6" s="32">
        <f t="shared" si="0"/>
        <v>16</v>
      </c>
      <c r="Q6" s="32">
        <f t="shared" si="0"/>
        <v>0</v>
      </c>
    </row>
    <row r="7" spans="1:18" ht="30.75" customHeight="1" x14ac:dyDescent="0.3">
      <c r="A7" s="10"/>
    </row>
  </sheetData>
  <mergeCells count="2">
    <mergeCell ref="A2:Q2"/>
    <mergeCell ref="C6:E6"/>
  </mergeCells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DETECTOR SPLIT</vt:lpstr>
      <vt:lpstr>BOC Fire</vt:lpstr>
      <vt:lpstr>BOC Refuge Alarm</vt:lpstr>
      <vt:lpstr>BOC Intruder</vt:lpstr>
      <vt:lpstr>SSV &amp; FRE Fire</vt:lpstr>
      <vt:lpstr>BRC Fire</vt:lpstr>
      <vt:lpstr>BRC Refuge Alarm</vt:lpstr>
      <vt:lpstr>BRC Intruder</vt:lpstr>
      <vt:lpstr>BRC Off Campus Fire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Derrick</dc:creator>
  <cp:lastModifiedBy>Becky Rogers</cp:lastModifiedBy>
  <cp:lastPrinted>2015-03-24T11:55:58Z</cp:lastPrinted>
  <dcterms:created xsi:type="dcterms:W3CDTF">2013-01-24T14:50:12Z</dcterms:created>
  <dcterms:modified xsi:type="dcterms:W3CDTF">2025-11-13T15:30:04Z</dcterms:modified>
</cp:coreProperties>
</file>